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PAK\AKADEMIK\RPS\OBE 3 April 2023\Rang. Listrik Dasar\"/>
    </mc:Choice>
  </mc:AlternateContent>
  <xr:revisionPtr revIDLastSave="0" documentId="13_ncr:1_{00E7F450-A6C7-4AAD-85E4-81EF3964D9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54119039" sheetId="2" r:id="rId1"/>
    <sheet name="054122001" sheetId="9" r:id="rId2"/>
    <sheet name="054122003" sheetId="10" r:id="rId3"/>
    <sheet name="054122005" sheetId="11" r:id="rId4"/>
    <sheet name="054122006" sheetId="12" r:id="rId5"/>
    <sheet name="054122007" sheetId="13" r:id="rId6"/>
    <sheet name="054122008" sheetId="14" r:id="rId7"/>
    <sheet name="054122009" sheetId="15" r:id="rId8"/>
    <sheet name="054122010" sheetId="16" r:id="rId9"/>
    <sheet name="054122011" sheetId="17" r:id="rId10"/>
    <sheet name="054122013" sheetId="18" r:id="rId11"/>
    <sheet name="054122014" sheetId="19" r:id="rId12"/>
    <sheet name="054122015" sheetId="20" r:id="rId13"/>
    <sheet name="054122016" sheetId="21" r:id="rId14"/>
    <sheet name="054122020" sheetId="22" r:id="rId15"/>
    <sheet name="054122026" sheetId="23" r:id="rId16"/>
    <sheet name="054122027" sheetId="24" r:id="rId17"/>
    <sheet name="054122028" sheetId="25" r:id="rId18"/>
    <sheet name="054122032" sheetId="26" r:id="rId19"/>
    <sheet name="054122034" sheetId="27" r:id="rId20"/>
    <sheet name="054122035" sheetId="28" r:id="rId21"/>
    <sheet name="054122036" sheetId="29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29" l="1"/>
  <c r="K39" i="29"/>
  <c r="L39" i="29" s="1"/>
  <c r="I39" i="29"/>
  <c r="H39" i="29"/>
  <c r="K32" i="29"/>
  <c r="L32" i="29" s="1"/>
  <c r="I32" i="29"/>
  <c r="H32" i="29"/>
  <c r="K24" i="29"/>
  <c r="L24" i="29" s="1"/>
  <c r="I24" i="29"/>
  <c r="H24" i="29"/>
  <c r="K17" i="29"/>
  <c r="L17" i="29" s="1"/>
  <c r="I17" i="29"/>
  <c r="H17" i="29"/>
  <c r="K10" i="29"/>
  <c r="H10" i="29"/>
  <c r="I10" i="29" s="1"/>
  <c r="I47" i="29" s="1"/>
  <c r="J47" i="28"/>
  <c r="K39" i="28"/>
  <c r="L39" i="28" s="1"/>
  <c r="H39" i="28"/>
  <c r="I39" i="28" s="1"/>
  <c r="K32" i="28"/>
  <c r="L32" i="28" s="1"/>
  <c r="H32" i="28"/>
  <c r="I32" i="28" s="1"/>
  <c r="K24" i="28"/>
  <c r="L24" i="28" s="1"/>
  <c r="I24" i="28"/>
  <c r="H24" i="28"/>
  <c r="K17" i="28"/>
  <c r="L17" i="28" s="1"/>
  <c r="H17" i="28"/>
  <c r="I17" i="28" s="1"/>
  <c r="K10" i="28"/>
  <c r="H10" i="28"/>
  <c r="I10" i="28" s="1"/>
  <c r="J47" i="27"/>
  <c r="K39" i="27"/>
  <c r="L39" i="27" s="1"/>
  <c r="H39" i="27"/>
  <c r="I39" i="27" s="1"/>
  <c r="K32" i="27"/>
  <c r="L32" i="27" s="1"/>
  <c r="H32" i="27"/>
  <c r="I32" i="27" s="1"/>
  <c r="K24" i="27"/>
  <c r="L24" i="27" s="1"/>
  <c r="I24" i="27"/>
  <c r="H24" i="27"/>
  <c r="K17" i="27"/>
  <c r="H17" i="27"/>
  <c r="I17" i="27" s="1"/>
  <c r="K10" i="27"/>
  <c r="L10" i="27" s="1"/>
  <c r="H10" i="27"/>
  <c r="I10" i="27" s="1"/>
  <c r="J47" i="26"/>
  <c r="K39" i="26"/>
  <c r="L39" i="26" s="1"/>
  <c r="H39" i="26"/>
  <c r="I39" i="26" s="1"/>
  <c r="K32" i="26"/>
  <c r="L32" i="26" s="1"/>
  <c r="H32" i="26"/>
  <c r="I32" i="26" s="1"/>
  <c r="K24" i="26"/>
  <c r="L24" i="26" s="1"/>
  <c r="H24" i="26"/>
  <c r="I24" i="26" s="1"/>
  <c r="K17" i="26"/>
  <c r="H17" i="26"/>
  <c r="H47" i="26" s="1"/>
  <c r="K10" i="26"/>
  <c r="L10" i="26" s="1"/>
  <c r="H10" i="26"/>
  <c r="I10" i="26" s="1"/>
  <c r="J47" i="25"/>
  <c r="K39" i="25"/>
  <c r="L39" i="25" s="1"/>
  <c r="H39" i="25"/>
  <c r="I39" i="25" s="1"/>
  <c r="K32" i="25"/>
  <c r="L32" i="25" s="1"/>
  <c r="I32" i="25"/>
  <c r="H32" i="25"/>
  <c r="K24" i="25"/>
  <c r="L24" i="25" s="1"/>
  <c r="I24" i="25"/>
  <c r="H24" i="25"/>
  <c r="K17" i="25"/>
  <c r="L17" i="25" s="1"/>
  <c r="H17" i="25"/>
  <c r="I17" i="25" s="1"/>
  <c r="K10" i="25"/>
  <c r="I10" i="25"/>
  <c r="I47" i="25" s="1"/>
  <c r="H10" i="25"/>
  <c r="H47" i="25" s="1"/>
  <c r="J47" i="24"/>
  <c r="K39" i="24"/>
  <c r="L39" i="24" s="1"/>
  <c r="H39" i="24"/>
  <c r="I39" i="24" s="1"/>
  <c r="K32" i="24"/>
  <c r="L32" i="24" s="1"/>
  <c r="H32" i="24"/>
  <c r="I32" i="24" s="1"/>
  <c r="K24" i="24"/>
  <c r="L24" i="24" s="1"/>
  <c r="H24" i="24"/>
  <c r="I24" i="24" s="1"/>
  <c r="K17" i="24"/>
  <c r="L17" i="24" s="1"/>
  <c r="H17" i="24"/>
  <c r="I17" i="24" s="1"/>
  <c r="K10" i="24"/>
  <c r="L10" i="24" s="1"/>
  <c r="H10" i="24"/>
  <c r="I10" i="24" s="1"/>
  <c r="I47" i="24" s="1"/>
  <c r="J47" i="23"/>
  <c r="K39" i="23"/>
  <c r="L39" i="23" s="1"/>
  <c r="H39" i="23"/>
  <c r="I39" i="23" s="1"/>
  <c r="K32" i="23"/>
  <c r="L32" i="23" s="1"/>
  <c r="H32" i="23"/>
  <c r="I32" i="23" s="1"/>
  <c r="K24" i="23"/>
  <c r="L24" i="23" s="1"/>
  <c r="I24" i="23"/>
  <c r="H24" i="23"/>
  <c r="K17" i="23"/>
  <c r="L17" i="23" s="1"/>
  <c r="H17" i="23"/>
  <c r="I17" i="23" s="1"/>
  <c r="K10" i="23"/>
  <c r="H10" i="23"/>
  <c r="I10" i="23" s="1"/>
  <c r="J47" i="22"/>
  <c r="K39" i="22"/>
  <c r="L39" i="22" s="1"/>
  <c r="I39" i="22"/>
  <c r="H39" i="22"/>
  <c r="K32" i="22"/>
  <c r="L32" i="22" s="1"/>
  <c r="H32" i="22"/>
  <c r="I32" i="22" s="1"/>
  <c r="K24" i="22"/>
  <c r="L24" i="22" s="1"/>
  <c r="I24" i="22"/>
  <c r="H24" i="22"/>
  <c r="K17" i="22"/>
  <c r="L17" i="22" s="1"/>
  <c r="I17" i="22"/>
  <c r="H17" i="22"/>
  <c r="K10" i="22"/>
  <c r="H10" i="22"/>
  <c r="I10" i="22" s="1"/>
  <c r="J47" i="21"/>
  <c r="K39" i="21"/>
  <c r="L39" i="21" s="1"/>
  <c r="H39" i="21"/>
  <c r="I39" i="21" s="1"/>
  <c r="K32" i="21"/>
  <c r="L32" i="21" s="1"/>
  <c r="H32" i="21"/>
  <c r="I32" i="21" s="1"/>
  <c r="K24" i="21"/>
  <c r="L24" i="21" s="1"/>
  <c r="I24" i="21"/>
  <c r="H24" i="21"/>
  <c r="K17" i="21"/>
  <c r="L17" i="21" s="1"/>
  <c r="H17" i="21"/>
  <c r="I17" i="21" s="1"/>
  <c r="K10" i="21"/>
  <c r="H10" i="21"/>
  <c r="I10" i="21" s="1"/>
  <c r="I47" i="21" s="1"/>
  <c r="J47" i="20"/>
  <c r="K39" i="20"/>
  <c r="L39" i="20" s="1"/>
  <c r="H39" i="20"/>
  <c r="I39" i="20" s="1"/>
  <c r="K32" i="20"/>
  <c r="L32" i="20" s="1"/>
  <c r="H32" i="20"/>
  <c r="I32" i="20" s="1"/>
  <c r="K24" i="20"/>
  <c r="L24" i="20" s="1"/>
  <c r="H24" i="20"/>
  <c r="I24" i="20" s="1"/>
  <c r="K17" i="20"/>
  <c r="L17" i="20" s="1"/>
  <c r="H17" i="20"/>
  <c r="I17" i="20" s="1"/>
  <c r="K10" i="20"/>
  <c r="L10" i="20" s="1"/>
  <c r="H10" i="20"/>
  <c r="I10" i="20" s="1"/>
  <c r="I47" i="20" s="1"/>
  <c r="J47" i="19"/>
  <c r="K39" i="19"/>
  <c r="L39" i="19" s="1"/>
  <c r="H39" i="19"/>
  <c r="I39" i="19" s="1"/>
  <c r="K32" i="19"/>
  <c r="L32" i="19" s="1"/>
  <c r="H32" i="19"/>
  <c r="I32" i="19" s="1"/>
  <c r="K24" i="19"/>
  <c r="L24" i="19" s="1"/>
  <c r="I24" i="19"/>
  <c r="H24" i="19"/>
  <c r="K17" i="19"/>
  <c r="L17" i="19" s="1"/>
  <c r="H17" i="19"/>
  <c r="I17" i="19" s="1"/>
  <c r="K10" i="19"/>
  <c r="H10" i="19"/>
  <c r="I10" i="19" s="1"/>
  <c r="J47" i="18"/>
  <c r="K39" i="18"/>
  <c r="L39" i="18" s="1"/>
  <c r="H39" i="18"/>
  <c r="I39" i="18" s="1"/>
  <c r="K32" i="18"/>
  <c r="L32" i="18" s="1"/>
  <c r="H32" i="18"/>
  <c r="I32" i="18" s="1"/>
  <c r="K24" i="18"/>
  <c r="L24" i="18" s="1"/>
  <c r="I24" i="18"/>
  <c r="H24" i="18"/>
  <c r="K17" i="18"/>
  <c r="L17" i="18" s="1"/>
  <c r="H17" i="18"/>
  <c r="I17" i="18" s="1"/>
  <c r="K10" i="18"/>
  <c r="L10" i="18" s="1"/>
  <c r="H10" i="18"/>
  <c r="I10" i="18" s="1"/>
  <c r="J47" i="17"/>
  <c r="K39" i="17"/>
  <c r="L39" i="17" s="1"/>
  <c r="H39" i="17"/>
  <c r="I39" i="17" s="1"/>
  <c r="K32" i="17"/>
  <c r="L32" i="17" s="1"/>
  <c r="H32" i="17"/>
  <c r="I32" i="17" s="1"/>
  <c r="K24" i="17"/>
  <c r="L24" i="17" s="1"/>
  <c r="H24" i="17"/>
  <c r="I24" i="17" s="1"/>
  <c r="K17" i="17"/>
  <c r="L17" i="17" s="1"/>
  <c r="H17" i="17"/>
  <c r="I17" i="17" s="1"/>
  <c r="K10" i="17"/>
  <c r="H10" i="17"/>
  <c r="I10" i="17" s="1"/>
  <c r="I47" i="17" s="1"/>
  <c r="J47" i="16"/>
  <c r="K39" i="16"/>
  <c r="L39" i="16" s="1"/>
  <c r="I39" i="16"/>
  <c r="H39" i="16"/>
  <c r="K32" i="16"/>
  <c r="L32" i="16" s="1"/>
  <c r="H32" i="16"/>
  <c r="I32" i="16" s="1"/>
  <c r="K24" i="16"/>
  <c r="L24" i="16" s="1"/>
  <c r="I24" i="16"/>
  <c r="H24" i="16"/>
  <c r="K17" i="16"/>
  <c r="L17" i="16" s="1"/>
  <c r="I17" i="16"/>
  <c r="H17" i="16"/>
  <c r="K10" i="16"/>
  <c r="L10" i="16" s="1"/>
  <c r="H10" i="16"/>
  <c r="I10" i="16" s="1"/>
  <c r="J47" i="15"/>
  <c r="K39" i="15"/>
  <c r="L39" i="15" s="1"/>
  <c r="I39" i="15"/>
  <c r="H39" i="15"/>
  <c r="K32" i="15"/>
  <c r="L32" i="15" s="1"/>
  <c r="H32" i="15"/>
  <c r="I32" i="15" s="1"/>
  <c r="K24" i="15"/>
  <c r="L24" i="15" s="1"/>
  <c r="H24" i="15"/>
  <c r="I24" i="15" s="1"/>
  <c r="K17" i="15"/>
  <c r="L17" i="15" s="1"/>
  <c r="H17" i="15"/>
  <c r="I17" i="15" s="1"/>
  <c r="K10" i="15"/>
  <c r="H10" i="15"/>
  <c r="I10" i="15" s="1"/>
  <c r="J47" i="14"/>
  <c r="K39" i="14"/>
  <c r="L39" i="14" s="1"/>
  <c r="H39" i="14"/>
  <c r="I39" i="14" s="1"/>
  <c r="K32" i="14"/>
  <c r="L32" i="14" s="1"/>
  <c r="I32" i="14"/>
  <c r="H32" i="14"/>
  <c r="K24" i="14"/>
  <c r="L24" i="14" s="1"/>
  <c r="I24" i="14"/>
  <c r="H24" i="14"/>
  <c r="K17" i="14"/>
  <c r="L17" i="14" s="1"/>
  <c r="H17" i="14"/>
  <c r="I17" i="14" s="1"/>
  <c r="K10" i="14"/>
  <c r="I10" i="14"/>
  <c r="H10" i="14"/>
  <c r="H47" i="14" s="1"/>
  <c r="J47" i="13"/>
  <c r="K39" i="13"/>
  <c r="L39" i="13" s="1"/>
  <c r="H39" i="13"/>
  <c r="I39" i="13" s="1"/>
  <c r="K32" i="13"/>
  <c r="L32" i="13" s="1"/>
  <c r="H32" i="13"/>
  <c r="I32" i="13" s="1"/>
  <c r="K24" i="13"/>
  <c r="L24" i="13" s="1"/>
  <c r="I24" i="13"/>
  <c r="H24" i="13"/>
  <c r="K17" i="13"/>
  <c r="L17" i="13" s="1"/>
  <c r="H17" i="13"/>
  <c r="I17" i="13" s="1"/>
  <c r="K10" i="13"/>
  <c r="H10" i="13"/>
  <c r="I10" i="13" s="1"/>
  <c r="J47" i="12"/>
  <c r="K39" i="12"/>
  <c r="L39" i="12" s="1"/>
  <c r="H39" i="12"/>
  <c r="I39" i="12" s="1"/>
  <c r="K32" i="12"/>
  <c r="L32" i="12" s="1"/>
  <c r="H32" i="12"/>
  <c r="I32" i="12" s="1"/>
  <c r="K24" i="12"/>
  <c r="L24" i="12" s="1"/>
  <c r="H24" i="12"/>
  <c r="I24" i="12" s="1"/>
  <c r="K17" i="12"/>
  <c r="L17" i="12" s="1"/>
  <c r="H17" i="12"/>
  <c r="I17" i="12" s="1"/>
  <c r="K10" i="12"/>
  <c r="H10" i="12"/>
  <c r="H47" i="12" s="1"/>
  <c r="J47" i="11"/>
  <c r="K39" i="11"/>
  <c r="L39" i="11" s="1"/>
  <c r="H39" i="11"/>
  <c r="I39" i="11" s="1"/>
  <c r="K32" i="11"/>
  <c r="L32" i="11" s="1"/>
  <c r="H32" i="11"/>
  <c r="I32" i="11" s="1"/>
  <c r="K24" i="11"/>
  <c r="L24" i="11" s="1"/>
  <c r="H24" i="11"/>
  <c r="I24" i="11" s="1"/>
  <c r="K17" i="11"/>
  <c r="H17" i="11"/>
  <c r="H47" i="11" s="1"/>
  <c r="K10" i="11"/>
  <c r="L10" i="11" s="1"/>
  <c r="H10" i="11"/>
  <c r="I10" i="11" s="1"/>
  <c r="K39" i="10"/>
  <c r="K32" i="10"/>
  <c r="L32" i="10" s="1"/>
  <c r="K10" i="10"/>
  <c r="L10" i="10" s="1"/>
  <c r="J47" i="10"/>
  <c r="H47" i="10"/>
  <c r="H39" i="10"/>
  <c r="I39" i="10" s="1"/>
  <c r="H32" i="10"/>
  <c r="I32" i="10" s="1"/>
  <c r="K24" i="10"/>
  <c r="L24" i="10" s="1"/>
  <c r="H24" i="10"/>
  <c r="I24" i="10" s="1"/>
  <c r="K17" i="10"/>
  <c r="L17" i="10" s="1"/>
  <c r="H17" i="10"/>
  <c r="I17" i="10" s="1"/>
  <c r="H10" i="10"/>
  <c r="I10" i="10" s="1"/>
  <c r="J47" i="9"/>
  <c r="K39" i="9"/>
  <c r="L39" i="9" s="1"/>
  <c r="I39" i="9"/>
  <c r="H39" i="9"/>
  <c r="K32" i="9"/>
  <c r="L32" i="9" s="1"/>
  <c r="H32" i="9"/>
  <c r="I32" i="9" s="1"/>
  <c r="K24" i="9"/>
  <c r="L24" i="9" s="1"/>
  <c r="H24" i="9"/>
  <c r="I24" i="9" s="1"/>
  <c r="K17" i="9"/>
  <c r="L17" i="9" s="1"/>
  <c r="I17" i="9"/>
  <c r="H17" i="9"/>
  <c r="K10" i="9"/>
  <c r="H10" i="9"/>
  <c r="I10" i="9" s="1"/>
  <c r="K47" i="29" l="1"/>
  <c r="H47" i="29"/>
  <c r="L10" i="29"/>
  <c r="L47" i="29" s="1"/>
  <c r="L48" i="29" s="1"/>
  <c r="K47" i="28"/>
  <c r="I47" i="28"/>
  <c r="L10" i="28"/>
  <c r="L47" i="28" s="1"/>
  <c r="L48" i="28" s="1"/>
  <c r="H47" i="28"/>
  <c r="K47" i="27"/>
  <c r="I47" i="27"/>
  <c r="L17" i="27"/>
  <c r="L47" i="27" s="1"/>
  <c r="L48" i="27" s="1"/>
  <c r="H47" i="27"/>
  <c r="K47" i="26"/>
  <c r="I47" i="26"/>
  <c r="I17" i="26"/>
  <c r="L17" i="26"/>
  <c r="L47" i="26" s="1"/>
  <c r="L48" i="26" s="1"/>
  <c r="K47" i="25"/>
  <c r="L10" i="25"/>
  <c r="L47" i="25" s="1"/>
  <c r="L48" i="25" s="1"/>
  <c r="K47" i="24"/>
  <c r="L47" i="24"/>
  <c r="L48" i="24" s="1"/>
  <c r="H47" i="24"/>
  <c r="K47" i="23"/>
  <c r="L10" i="23"/>
  <c r="L47" i="23" s="1"/>
  <c r="L48" i="23" s="1"/>
  <c r="I47" i="23"/>
  <c r="H47" i="23"/>
  <c r="K47" i="22"/>
  <c r="I47" i="22"/>
  <c r="L10" i="22"/>
  <c r="L47" i="22" s="1"/>
  <c r="L48" i="22" s="1"/>
  <c r="H47" i="22"/>
  <c r="K47" i="21"/>
  <c r="L10" i="21"/>
  <c r="L47" i="21" s="1"/>
  <c r="L48" i="21" s="1"/>
  <c r="H47" i="21"/>
  <c r="L47" i="20"/>
  <c r="L48" i="20" s="1"/>
  <c r="H47" i="20"/>
  <c r="K47" i="20"/>
  <c r="K47" i="19"/>
  <c r="L10" i="19"/>
  <c r="L47" i="19" s="1"/>
  <c r="L48" i="19" s="1"/>
  <c r="I47" i="19"/>
  <c r="H47" i="19"/>
  <c r="L47" i="18"/>
  <c r="L48" i="18" s="1"/>
  <c r="I47" i="18"/>
  <c r="K47" i="18"/>
  <c r="H47" i="18"/>
  <c r="K47" i="17"/>
  <c r="L10" i="17"/>
  <c r="L47" i="17" s="1"/>
  <c r="L48" i="17" s="1"/>
  <c r="H47" i="17"/>
  <c r="K47" i="16"/>
  <c r="I47" i="16"/>
  <c r="L47" i="16"/>
  <c r="L48" i="16" s="1"/>
  <c r="H47" i="16"/>
  <c r="K47" i="15"/>
  <c r="L10" i="15"/>
  <c r="L47" i="15" s="1"/>
  <c r="L48" i="15" s="1"/>
  <c r="I47" i="15"/>
  <c r="H47" i="15"/>
  <c r="K47" i="14"/>
  <c r="L10" i="14"/>
  <c r="L47" i="14" s="1"/>
  <c r="L48" i="14" s="1"/>
  <c r="I47" i="14"/>
  <c r="K47" i="13"/>
  <c r="L10" i="13"/>
  <c r="L47" i="13" s="1"/>
  <c r="L48" i="13" s="1"/>
  <c r="I47" i="13"/>
  <c r="H47" i="13"/>
  <c r="K47" i="12"/>
  <c r="I10" i="12"/>
  <c r="I47" i="12" s="1"/>
  <c r="L10" i="12"/>
  <c r="L47" i="12" s="1"/>
  <c r="L48" i="12" s="1"/>
  <c r="K47" i="11"/>
  <c r="I17" i="11"/>
  <c r="I47" i="11" s="1"/>
  <c r="L17" i="11"/>
  <c r="L47" i="11" s="1"/>
  <c r="L48" i="11" s="1"/>
  <c r="K47" i="10"/>
  <c r="I47" i="10"/>
  <c r="L39" i="10"/>
  <c r="K47" i="9"/>
  <c r="I47" i="9"/>
  <c r="L10" i="9"/>
  <c r="L47" i="9" s="1"/>
  <c r="L48" i="9" s="1"/>
  <c r="H47" i="9"/>
  <c r="H10" i="2"/>
  <c r="I10" i="2" s="1"/>
  <c r="J47" i="2"/>
  <c r="K39" i="2"/>
  <c r="L39" i="2" s="1"/>
  <c r="H39" i="2"/>
  <c r="I39" i="2" s="1"/>
  <c r="K32" i="2"/>
  <c r="L32" i="2" s="1"/>
  <c r="H32" i="2"/>
  <c r="I32" i="2" s="1"/>
  <c r="K24" i="2"/>
  <c r="L24" i="2" s="1"/>
  <c r="H24" i="2"/>
  <c r="K17" i="2"/>
  <c r="L17" i="2" s="1"/>
  <c r="H17" i="2"/>
  <c r="I17" i="2" s="1"/>
  <c r="K10" i="2"/>
  <c r="L47" i="10" l="1"/>
  <c r="L48" i="10" s="1"/>
  <c r="I24" i="2"/>
  <c r="I47" i="2" s="1"/>
  <c r="H47" i="2"/>
  <c r="K47" i="2"/>
  <c r="L10" i="2"/>
  <c r="L47" i="2" s="1"/>
  <c r="L48" i="2" s="1"/>
</calcChain>
</file>

<file path=xl/sharedStrings.xml><?xml version="1.0" encoding="utf-8"?>
<sst xmlns="http://schemas.openxmlformats.org/spreadsheetml/2006/main" count="2530" uniqueCount="121">
  <si>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</si>
  <si>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</si>
  <si>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</si>
  <si>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</si>
  <si>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</si>
  <si>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</si>
  <si>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</si>
  <si>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</si>
  <si>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</si>
  <si>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</si>
  <si>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</si>
  <si>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</si>
  <si>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</si>
  <si>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produk</t>
  </si>
  <si>
    <t>praktikum</t>
  </si>
  <si>
    <t>keaktifan</t>
  </si>
  <si>
    <t>sikap</t>
  </si>
  <si>
    <t>Teknik Penilaian</t>
  </si>
  <si>
    <t>Bobot (%)</t>
  </si>
  <si>
    <t>presentasi</t>
  </si>
  <si>
    <t>UTS</t>
  </si>
  <si>
    <t>UAS</t>
  </si>
  <si>
    <t>JUMLAH</t>
  </si>
  <si>
    <t>CPMK 2</t>
  </si>
  <si>
    <t>Sub-CPMK 2</t>
  </si>
  <si>
    <t>C6</t>
  </si>
  <si>
    <t>Sub-CPMK 3</t>
  </si>
  <si>
    <t>CPMK 3</t>
  </si>
  <si>
    <t>Bobot Minimal (70%) Sub-CPMK</t>
  </si>
  <si>
    <t>CPMK 4</t>
  </si>
  <si>
    <t>Sub-CPMK 4</t>
  </si>
  <si>
    <t>Kriteria PAP :</t>
  </si>
  <si>
    <t>Ketercapaian CPL (%)</t>
  </si>
  <si>
    <t>NILAI HURUF</t>
  </si>
  <si>
    <t>PRODI TEKNIK ELEKTRO UNIVERSITAS PAKUAN</t>
  </si>
  <si>
    <t>Sub-CPMK 5</t>
  </si>
  <si>
    <t>Tugas</t>
  </si>
  <si>
    <t>Nama : MAHARDIKA ANGGITO</t>
  </si>
  <si>
    <t>NPM : 054119039</t>
  </si>
  <si>
    <t>SEMESTER GANJIL TAHUN AJAR 2023/2024</t>
  </si>
  <si>
    <t>3,4,6</t>
  </si>
  <si>
    <t>3-5</t>
  </si>
  <si>
    <t>6,7</t>
  </si>
  <si>
    <t>9,11</t>
  </si>
  <si>
    <t>12-15</t>
  </si>
  <si>
    <t>CPMK 5</t>
  </si>
  <si>
    <t>PORTOFOLIO PERKEMBANGAN KEMAMPUAN MATA KULIAH RANGKAIAN LISTRIK</t>
  </si>
  <si>
    <t>NILAI ANGKA</t>
  </si>
  <si>
    <t>HURUF MUTU</t>
  </si>
  <si>
    <t xml:space="preserve">ANGKA MUTU </t>
  </si>
  <si>
    <t xml:space="preserve">76,00 - 100,00 </t>
  </si>
  <si>
    <t xml:space="preserve">A </t>
  </si>
  <si>
    <t>4,00</t>
  </si>
  <si>
    <t xml:space="preserve">71,50 – 75,99 </t>
  </si>
  <si>
    <t xml:space="preserve">A- </t>
  </si>
  <si>
    <t>3,70</t>
  </si>
  <si>
    <t xml:space="preserve">67,00 – 71,49 </t>
  </si>
  <si>
    <t xml:space="preserve">B+ </t>
  </si>
  <si>
    <t>3,30</t>
  </si>
  <si>
    <t xml:space="preserve">62,50 – 66,99 </t>
  </si>
  <si>
    <t xml:space="preserve">B </t>
  </si>
  <si>
    <t>3,00</t>
  </si>
  <si>
    <t xml:space="preserve">58,00 – 62,49 </t>
  </si>
  <si>
    <t xml:space="preserve">B- </t>
  </si>
  <si>
    <t>2,70</t>
  </si>
  <si>
    <t xml:space="preserve">53,50 – 57,99 </t>
  </si>
  <si>
    <t xml:space="preserve">C+ </t>
  </si>
  <si>
    <t xml:space="preserve">49,00 – 53,49 </t>
  </si>
  <si>
    <t xml:space="preserve">C </t>
  </si>
  <si>
    <t>2,00</t>
  </si>
  <si>
    <t xml:space="preserve">44,50 – 48,99 </t>
  </si>
  <si>
    <t xml:space="preserve">C- </t>
  </si>
  <si>
    <t>1,70</t>
  </si>
  <si>
    <t xml:space="preserve">40,00 - 44,49 </t>
  </si>
  <si>
    <t xml:space="preserve">D </t>
  </si>
  <si>
    <t>1,00</t>
  </si>
  <si>
    <t xml:space="preserve">0,00 – 39,99 </t>
  </si>
  <si>
    <t xml:space="preserve">E </t>
  </si>
  <si>
    <t>0,00</t>
  </si>
  <si>
    <t>Nama : GALIH INDRA PRAMONO</t>
  </si>
  <si>
    <t>NPM : 054122001</t>
  </si>
  <si>
    <t>Nama : ALIF RAHMAN NURHAYAT</t>
  </si>
  <si>
    <t>NPM : 054122003</t>
  </si>
  <si>
    <t>Nama : JOSUA PANCA ARJUNA MANURUNG</t>
  </si>
  <si>
    <t>NPM : 054122005</t>
  </si>
  <si>
    <t>Nama : RADJA KEMAL FIRMANSYAH</t>
  </si>
  <si>
    <t>NPM : 054122006</t>
  </si>
  <si>
    <t>Nama : DAVID WILMAN GULO</t>
  </si>
  <si>
    <t>NPM : 054122007</t>
  </si>
  <si>
    <t>Nama : MAULANA YUSUP</t>
  </si>
  <si>
    <t>NPM : 054122008</t>
  </si>
  <si>
    <t>Nama : MUHAMMAD RAFLY ADITYA</t>
  </si>
  <si>
    <t>NPM : 054122009</t>
  </si>
  <si>
    <t>Nama : ILHAM FAJAR ARYANTO</t>
  </si>
  <si>
    <t>NPM : 054122010</t>
  </si>
  <si>
    <t>Nama : ALLISHA ZAHRA SA'ADIYAH ARIYANTO</t>
  </si>
  <si>
    <t>NPM : 054122011</t>
  </si>
  <si>
    <t>Nama : JAELANI</t>
  </si>
  <si>
    <t>NPM : 054122013</t>
  </si>
  <si>
    <t>Nama : AHMAD ZULFA ZULHILMI RIZQI</t>
  </si>
  <si>
    <t>NPM : 054122014</t>
  </si>
  <si>
    <t>Nama : HERLINA ANZIANI PUTRI</t>
  </si>
  <si>
    <t>NPM : 054122015</t>
  </si>
  <si>
    <t>Nama : MUHAMAD FATUR ROHMAN HARDI</t>
  </si>
  <si>
    <t>NPM : 054122016</t>
  </si>
  <si>
    <t>Nama : IQBAL SAPUTRA</t>
  </si>
  <si>
    <t>NPM : 054122020</t>
  </si>
  <si>
    <t>Nama : ZULFAN NUR FAJRI</t>
  </si>
  <si>
    <t>NPM : 054122026</t>
  </si>
  <si>
    <t>Nama : FAZAR FEBRIANSYAH PURWADANI</t>
  </si>
  <si>
    <t>NPM : 054122027</t>
  </si>
  <si>
    <t>Nama : AZ-ZIKRA ACHMAD REGOWO</t>
  </si>
  <si>
    <t>NPM : 054122028</t>
  </si>
  <si>
    <t>Nama : ALAN SETIAWAN</t>
  </si>
  <si>
    <t>NPM : 054122032</t>
  </si>
  <si>
    <t>Nama : MUHAMMAD MAULANA AHDAN</t>
  </si>
  <si>
    <t>NPM : 054122034</t>
  </si>
  <si>
    <t>Nama : DEIFRANS BANI BOLY</t>
  </si>
  <si>
    <t>NPM : 054122035</t>
  </si>
  <si>
    <t>Nama : IZDIHAR NAUFAL SYAFIQ</t>
  </si>
  <si>
    <t>NPM : 054122036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</si>
</sst>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entury Gothic"/>
      <family val="2"/>
    </font>
    <font>
      <sz val="10"/>
      <color rgb="FF000000"/>
      <name val="Comic Sans MS"/>
      <family val="4"/>
    </font>
    <font>
      <b/>
      <sz val="10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" fontId="0" fillId="0" borderId="1" xfId="0" quotePrefix="1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170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5" xfId="0" applyFont="1" applyBorder="1" applyAlignment="1"/>
    <xf numFmtId="0" fontId="5" fillId="0" borderId="0" xfId="0" applyFont="1" applyBorder="1" applyAlignment="1"/>
    <xf numFmtId="0" fontId="6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2" fontId="6" fillId="0" borderId="5" xfId="0" applyNumberFormat="1" applyFont="1" applyBorder="1" applyAlignment="1">
      <alignment vertical="center" wrapText="1"/>
    </xf>
    <xf numFmtId="2" fontId="6" fillId="0" borderId="0" xfId="0" applyNumberFormat="1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zoomScale="85" zoomScaleNormal="85" workbookViewId="0">
      <selection activeCell="P33" sqref="P33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37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38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55</v>
      </c>
      <c r="K10" s="34">
        <f>(J10*G10)+(J11*G11)+(J12*G12)+(J13*G13)+(J14*G14)+(J15*G15)+(J16*G16)</f>
        <v>1007.5333333333333</v>
      </c>
      <c r="L10" s="17">
        <f>K10/100</f>
        <v>10.075333333333333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90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64.8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45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65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55</v>
      </c>
      <c r="K17" s="34">
        <f>(J17*G17)+(J18*G18)+(J19*G19)+(J20*G20)+(J21*G21)+(J22*G22)+(J23*G23)</f>
        <v>1007.5333333333333</v>
      </c>
      <c r="L17" s="17">
        <f>K17/100</f>
        <v>10.075333333333333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90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64.8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45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65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55</v>
      </c>
      <c r="K24" s="34">
        <f>(J24*G24)+(J25*G25)+(J26*G26)+(J27*G27)+(J28*G28)+(J29*G29)+(J30*G30)</f>
        <v>1007.5333333333331</v>
      </c>
      <c r="L24" s="36">
        <f>K24/100</f>
        <v>10.075333333333331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90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64.8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45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65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50</v>
      </c>
      <c r="K32" s="34">
        <f>(J32*G32)+(J33*G33)+(J34*G34)+(J35*G35)+(J36*G36)+(J37*G37)+(J38*G38)</f>
        <v>1424.2</v>
      </c>
      <c r="L32" s="17">
        <f>K32/100</f>
        <v>14.242000000000001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90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64.8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45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65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50</v>
      </c>
      <c r="K39" s="31">
        <f>(J39*G39)+(J40*G40)+(J41*G41)+(J42*G42)+(J43*G43)+(J44*G44)+(J45*G45)</f>
        <v>1424.2</v>
      </c>
      <c r="L39" s="17">
        <f>K39/100</f>
        <v>14.242000000000001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90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64.8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45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65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1589</v>
      </c>
      <c r="K47" s="14">
        <f>SUM(K10:K45)</f>
        <v>5870.9999999999991</v>
      </c>
      <c r="L47" s="15">
        <f>SUM(L10:L45)</f>
        <v>58.710000000000008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B-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6946-46AA-49B0-91E4-B5BD29722267}">
  <dimension ref="A1:O61"/>
  <sheetViews>
    <sheetView zoomScale="85" zoomScaleNormal="85" workbookViewId="0">
      <selection activeCell="P47" sqref="P47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79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80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10</v>
      </c>
      <c r="K10" s="34">
        <f>(J10*G10)+(J11*G11)+(J12*G12)+(J13*G13)+(J14*G14)+(J15*G15)+(J16*G16)</f>
        <v>613.73333333333335</v>
      </c>
      <c r="L10" s="17">
        <f>K10/100</f>
        <v>6.1373333333333333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70.099999999999994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40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50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10</v>
      </c>
      <c r="K17" s="34">
        <f>(J17*G17)+(J18*G18)+(J19*G19)+(J20*G20)+(J21*G21)+(J22*G22)+(J23*G23)</f>
        <v>613.73333333333335</v>
      </c>
      <c r="L17" s="17">
        <f>K17/100</f>
        <v>6.1373333333333333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80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70.099999999999994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40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50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10</v>
      </c>
      <c r="K24" s="34">
        <f>(J24*G24)+(J25*G25)+(J26*G26)+(J27*G27)+(J28*G28)+(J29*G29)+(J30*G30)</f>
        <v>613.73333333333335</v>
      </c>
      <c r="L24" s="36">
        <f>K24/100</f>
        <v>6.1373333333333333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70.099999999999994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40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50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40</v>
      </c>
      <c r="K32" s="34">
        <f>(J32*G32)+(J33*G33)+(J34*G34)+(J35*G35)+(J36*G36)+(J37*G37)+(J38*G38)</f>
        <v>1230.4000000000001</v>
      </c>
      <c r="L32" s="17">
        <f>K32/100</f>
        <v>12.304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70.099999999999994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40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50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40</v>
      </c>
      <c r="K39" s="31">
        <f>(J39*G39)+(J40*G40)+(J41*G41)+(J42*G42)+(J43*G43)+(J44*G44)+(J45*G45)</f>
        <v>1230.4000000000001</v>
      </c>
      <c r="L39" s="17">
        <f>K39/100</f>
        <v>12.304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70.099999999999994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40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50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1310.5</v>
      </c>
      <c r="K47" s="14">
        <f>SUM(K10:K45)</f>
        <v>4302</v>
      </c>
      <c r="L47" s="15">
        <f>SUM(L10:L45)</f>
        <v>43.02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D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E2B1-A8C3-4F14-A32E-ABBE6D477181}">
  <dimension ref="A1:O61"/>
  <sheetViews>
    <sheetView topLeftCell="A22" zoomScale="85" zoomScaleNormal="85" workbookViewId="0">
      <selection activeCell="T34" sqref="T34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81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82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25</v>
      </c>
      <c r="K10" s="34">
        <f>(J10*G10)+(J11*G11)+(J12*G12)+(J13*G13)+(J14*G14)+(J15*G15)+(J16*G16)</f>
        <v>632.33333333333326</v>
      </c>
      <c r="L10" s="17">
        <f>K10/100</f>
        <v>6.3233333333333324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40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71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30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30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25</v>
      </c>
      <c r="K17" s="34">
        <f>(J17*G17)+(J18*G18)+(J19*G19)+(J20*G20)+(J21*G21)+(J22*G22)+(J23*G23)</f>
        <v>632.33333333333326</v>
      </c>
      <c r="L17" s="17">
        <f>K17/100</f>
        <v>6.3233333333333324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40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71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30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30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25</v>
      </c>
      <c r="K24" s="34">
        <f>(J24*G24)+(J25*G25)+(J26*G26)+(J27*G27)+(J28*G28)+(J29*G29)+(J30*G30)</f>
        <v>632.33333333333326</v>
      </c>
      <c r="L24" s="36">
        <f>K24/100</f>
        <v>6.3233333333333324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40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71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30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30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35</v>
      </c>
      <c r="K32" s="34">
        <f>(J32*G32)+(J33*G33)+(J34*G34)+(J35*G35)+(J36*G36)+(J37*G37)+(J38*G38)</f>
        <v>1036.5</v>
      </c>
      <c r="L32" s="17">
        <f>K32/100</f>
        <v>10.365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40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71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30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30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35</v>
      </c>
      <c r="K39" s="31">
        <f>(J39*G39)+(J40*G40)+(J41*G41)+(J42*G42)+(J43*G43)+(J44*G44)+(J45*G45)</f>
        <v>1036.5</v>
      </c>
      <c r="L39" s="17">
        <f>K39/100</f>
        <v>10.365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40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71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30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30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1000</v>
      </c>
      <c r="K47" s="14">
        <f>SUM(K10:K45)</f>
        <v>3970</v>
      </c>
      <c r="L47" s="15">
        <f>SUM(L10:L45)</f>
        <v>39.700000000000003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E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5ED77-AD3A-4565-B507-68535A9AD116}">
  <dimension ref="A1:O61"/>
  <sheetViews>
    <sheetView zoomScaleNormal="100" workbookViewId="0">
      <selection activeCell="O16" sqref="O16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83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84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30</v>
      </c>
      <c r="K10" s="34">
        <f>(J10*G10)+(J11*G11)+(J12*G12)+(J13*G13)+(J14*G14)+(J15*G15)+(J16*G16)</f>
        <v>843.6</v>
      </c>
      <c r="L10" s="17">
        <f>K10/100</f>
        <v>8.4359999999999999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85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68.400000000000006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60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90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30</v>
      </c>
      <c r="K17" s="34">
        <f>(J17*G17)+(J18*G18)+(J19*G19)+(J20*G20)+(J21*G21)+(J22*G22)+(J23*G23)</f>
        <v>843.6</v>
      </c>
      <c r="L17" s="17">
        <f>K17/100</f>
        <v>8.4359999999999999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85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68.400000000000006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60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90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30</v>
      </c>
      <c r="K24" s="34">
        <f>(J24*G24)+(J25*G25)+(J26*G26)+(J27*G27)+(J28*G28)+(J29*G29)+(J30*G30)</f>
        <v>843.59999999999991</v>
      </c>
      <c r="L24" s="36">
        <f>K24/100</f>
        <v>8.4359999999999999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85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68.400000000000006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60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90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60</v>
      </c>
      <c r="K32" s="34">
        <f>(J32*G32)+(J33*G33)+(J34*G34)+(J35*G35)+(J36*G36)+(J37*G37)+(J38*G38)</f>
        <v>1643.6</v>
      </c>
      <c r="L32" s="17">
        <f>K32/100</f>
        <v>16.436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85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68.400000000000006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60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90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60</v>
      </c>
      <c r="K39" s="31">
        <f>(J39*G39)+(J40*G40)+(J41*G41)+(J42*G42)+(J43*G43)+(J44*G44)+(J45*G45)</f>
        <v>1643.6</v>
      </c>
      <c r="L39" s="17">
        <f>K39/100</f>
        <v>16.436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85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68.400000000000006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60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90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1727</v>
      </c>
      <c r="K47" s="14">
        <f>SUM(K10:K45)</f>
        <v>5818</v>
      </c>
      <c r="L47" s="15">
        <f>SUM(L10:L45)</f>
        <v>58.18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B-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A150-C344-4854-A98B-C4B924DB161A}">
  <dimension ref="A1:O61"/>
  <sheetViews>
    <sheetView zoomScaleNormal="100" workbookViewId="0">
      <selection activeCell="J45" activeCellId="3" sqref="J23 J30 J38 J45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85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86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20</v>
      </c>
      <c r="K10" s="34">
        <f>(J10*G10)+(J11*G11)+(J12*G12)+(J13*G13)+(J14*G14)+(J15*G15)+(J16*G16)</f>
        <v>726.06666666666661</v>
      </c>
      <c r="L10" s="17">
        <f>K10/100</f>
        <v>7.2606666666666664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68.599999999999994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45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80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20</v>
      </c>
      <c r="K17" s="34">
        <f>(J17*G17)+(J18*G18)+(J19*G19)+(J20*G20)+(J21*G21)+(J22*G22)+(J23*G23)</f>
        <v>726.06666666666661</v>
      </c>
      <c r="L17" s="17">
        <f>K17/100</f>
        <v>7.2606666666666664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80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68.599999999999994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45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80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20</v>
      </c>
      <c r="K24" s="34">
        <f>(J24*G24)+(J25*G25)+(J26*G26)+(J27*G27)+(J28*G28)+(J29*G29)+(J30*G30)</f>
        <v>726.06666666666661</v>
      </c>
      <c r="L24" s="36">
        <f>K24/100</f>
        <v>7.2606666666666664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68.599999999999994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45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80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30</v>
      </c>
      <c r="K32" s="34">
        <f>(J32*G32)+(J33*G33)+(J34*G34)+(J35*G35)+(J36*G36)+(J37*G37)+(J38*G38)</f>
        <v>1084.4000000000001</v>
      </c>
      <c r="L32" s="17">
        <f>K32/100</f>
        <v>10.844000000000001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68.599999999999994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45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80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30</v>
      </c>
      <c r="K39" s="31">
        <f>(J39*G39)+(J40*G40)+(J41*G41)+(J42*G42)+(J43*G43)+(J44*G44)+(J45*G45)</f>
        <v>1084.4000000000001</v>
      </c>
      <c r="L39" s="17">
        <f>K39/100</f>
        <v>10.844000000000001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68.599999999999994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45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80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1488</v>
      </c>
      <c r="K47" s="14">
        <f>SUM(K10:K45)</f>
        <v>4347</v>
      </c>
      <c r="L47" s="15">
        <f>SUM(L10:L45)</f>
        <v>43.470000000000006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D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85BC-F1D3-4E11-97E6-FC7B61A0A6A3}">
  <dimension ref="A1:O61"/>
  <sheetViews>
    <sheetView topLeftCell="A31" zoomScale="115" zoomScaleNormal="115" workbookViewId="0">
      <selection activeCell="O32" sqref="O32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87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88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50</v>
      </c>
      <c r="K10" s="34">
        <f>(J10*G10)+(J11*G11)+(J12*G12)+(J13*G13)+(J14*G14)+(J15*G15)+(J16*G16)</f>
        <v>1034.8666666666666</v>
      </c>
      <c r="L10" s="17">
        <f>K10/100</f>
        <v>10.348666666666666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90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68.3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75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90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50</v>
      </c>
      <c r="K17" s="34">
        <f>(J17*G17)+(J18*G18)+(J19*G19)+(J20*G20)+(J21*G21)+(J22*G22)+(J23*G23)</f>
        <v>1034.8666666666666</v>
      </c>
      <c r="L17" s="17">
        <f>K17/100</f>
        <v>10.348666666666666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90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68.3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75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90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50</v>
      </c>
      <c r="K24" s="34">
        <f>(J24*G24)+(J25*G25)+(J26*G26)+(J27*G27)+(J28*G28)+(J29*G29)+(J30*G30)</f>
        <v>1034.8666666666666</v>
      </c>
      <c r="L24" s="36">
        <f>K24/100</f>
        <v>10.348666666666666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90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68.3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75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90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55</v>
      </c>
      <c r="K32" s="34">
        <f>(J32*G32)+(J33*G33)+(J34*G34)+(J35*G35)+(J36*G36)+(J37*G37)+(J38*G38)</f>
        <v>1580.7</v>
      </c>
      <c r="L32" s="17">
        <f>K32/100</f>
        <v>15.807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90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68.3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75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90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55</v>
      </c>
      <c r="K39" s="31">
        <f>(J39*G39)+(J40*G40)+(J41*G41)+(J42*G42)+(J43*G43)+(J44*G44)+(J45*G45)</f>
        <v>1580.7</v>
      </c>
      <c r="L39" s="17">
        <f>K39/100</f>
        <v>15.807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90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68.3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75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90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1876.4999999999998</v>
      </c>
      <c r="K47" s="14">
        <f>SUM(K10:K45)</f>
        <v>6265.9999999999991</v>
      </c>
      <c r="L47" s="15">
        <f>SUM(L10:L45)</f>
        <v>62.660000000000004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B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7CF7A-9157-4E12-88DB-2A639C4D6E86}">
  <dimension ref="A1:O61"/>
  <sheetViews>
    <sheetView topLeftCell="A22" zoomScale="115" zoomScaleNormal="115" workbookViewId="0">
      <selection activeCell="O38" sqref="O38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89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90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40</v>
      </c>
      <c r="K10" s="34">
        <f>(J10*G10)+(J11*G11)+(J12*G12)+(J13*G13)+(J14*G14)+(J15*G15)+(J16*G16)</f>
        <v>810.5333333333333</v>
      </c>
      <c r="L10" s="17">
        <f>K10/100</f>
        <v>8.1053333333333324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66.8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25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25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40</v>
      </c>
      <c r="K17" s="34">
        <f>(J17*G17)+(J18*G18)+(J19*G19)+(J20*G20)+(J21*G21)+(J22*G22)+(J23*G23)</f>
        <v>810.5333333333333</v>
      </c>
      <c r="L17" s="17">
        <f>K17/100</f>
        <v>8.1053333333333324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80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66.8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25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25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40</v>
      </c>
      <c r="K24" s="34">
        <f>(J24*G24)+(J25*G25)+(J26*G26)+(J27*G27)+(J28*G28)+(J29*G29)+(J30*G30)</f>
        <v>810.53333333333319</v>
      </c>
      <c r="L24" s="36">
        <f>K24/100</f>
        <v>8.1053333333333324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66.8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25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25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30</v>
      </c>
      <c r="K32" s="34">
        <f>(J32*G32)+(J33*G33)+(J34*G34)+(J35*G35)+(J36*G36)+(J37*G37)+(J38*G38)</f>
        <v>1002.2</v>
      </c>
      <c r="L32" s="17">
        <f>K32/100</f>
        <v>10.022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66.8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25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25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30</v>
      </c>
      <c r="K39" s="31">
        <f>(J39*G39)+(J40*G40)+(J41*G41)+(J42*G42)+(J43*G43)+(J44*G44)+(J45*G45)</f>
        <v>1002.2</v>
      </c>
      <c r="L39" s="17">
        <f>K39/100</f>
        <v>10.022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66.8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25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25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1163.9999999999998</v>
      </c>
      <c r="K47" s="14">
        <f>SUM(K10:K45)</f>
        <v>4436</v>
      </c>
      <c r="L47" s="15">
        <f>SUM(L10:L45)</f>
        <v>44.359999999999992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D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0191B-D141-45DB-8598-639BF68FB6AE}">
  <dimension ref="A1:O61"/>
  <sheetViews>
    <sheetView zoomScale="115" zoomScaleNormal="115" workbookViewId="0">
      <selection activeCell="J44" activeCellId="4" sqref="J15 J22 J29 J37 J44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91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92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90</v>
      </c>
      <c r="K10" s="34">
        <f>(J10*G10)+(J11*G11)+(J12*G12)+(J13*G13)+(J14*G14)+(J15*G15)+(J16*G16)</f>
        <v>1404.6</v>
      </c>
      <c r="L10" s="17">
        <f>K10/100</f>
        <v>14.045999999999999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79.900000000000006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90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85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90</v>
      </c>
      <c r="K17" s="34">
        <f>(J17*G17)+(J18*G18)+(J19*G19)+(J20*G20)+(J21*G21)+(J22*G22)+(J23*G23)</f>
        <v>1404.6</v>
      </c>
      <c r="L17" s="17">
        <f>K17/100</f>
        <v>14.045999999999999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80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79.900000000000006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90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85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90</v>
      </c>
      <c r="K24" s="34">
        <f>(J24*G24)+(J25*G25)+(J26*G26)+(J27*G27)+(J28*G28)+(J29*G29)+(J30*G30)</f>
        <v>1404.6</v>
      </c>
      <c r="L24" s="36">
        <f>K24/100</f>
        <v>14.045999999999999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79.900000000000006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90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85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60</v>
      </c>
      <c r="K32" s="34">
        <f>(J32*G32)+(J33*G33)+(J34*G34)+(J35*G35)+(J36*G36)+(J37*G37)+(J38*G38)</f>
        <v>1704.6</v>
      </c>
      <c r="L32" s="17">
        <f>K32/100</f>
        <v>17.045999999999999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79.900000000000006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90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85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60</v>
      </c>
      <c r="K39" s="31">
        <f>(J39*G39)+(J40*G40)+(J41*G41)+(J42*G42)+(J43*G43)+(J44*G44)+(J45*G45)</f>
        <v>1704.6</v>
      </c>
      <c r="L39" s="17">
        <f>K39/100</f>
        <v>17.045999999999999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79.900000000000006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90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85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2064.5</v>
      </c>
      <c r="K47" s="14">
        <f>SUM(K10:K45)</f>
        <v>7623</v>
      </c>
      <c r="L47" s="15">
        <f>SUM(L10:L45)</f>
        <v>76.22999999999999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A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8AC00-01A9-4C74-988C-127B38E05F11}">
  <dimension ref="A1:O61"/>
  <sheetViews>
    <sheetView topLeftCell="A34" zoomScale="115" zoomScaleNormal="115" workbookViewId="0">
      <selection activeCell="J45" activeCellId="4" sqref="J16 J23 J30 J38 J45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93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94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30</v>
      </c>
      <c r="K10" s="34">
        <f>(J10*G10)+(J11*G11)+(J12*G12)+(J13*G13)+(J14*G14)+(J15*G15)+(J16*G16)</f>
        <v>746.8</v>
      </c>
      <c r="L10" s="17">
        <f>K10/100</f>
        <v>7.468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75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56.7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50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70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30</v>
      </c>
      <c r="K17" s="34">
        <f>(J17*G17)+(J18*G18)+(J19*G19)+(J20*G20)+(J21*G21)+(J22*G22)+(J23*G23)</f>
        <v>746.8</v>
      </c>
      <c r="L17" s="17">
        <f>K17/100</f>
        <v>7.468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75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56.7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50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70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30</v>
      </c>
      <c r="K24" s="34">
        <f>(J24*G24)+(J25*G25)+(J26*G26)+(J27*G27)+(J28*G28)+(J29*G29)+(J30*G30)</f>
        <v>746.8</v>
      </c>
      <c r="L24" s="36">
        <f>K24/100</f>
        <v>7.468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75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56.7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50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70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40</v>
      </c>
      <c r="K32" s="34">
        <f>(J32*G32)+(J33*G33)+(J34*G34)+(J35*G35)+(J36*G36)+(J37*G37)+(J38*G38)</f>
        <v>1196.8</v>
      </c>
      <c r="L32" s="17">
        <f>K32/100</f>
        <v>11.968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75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56.7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50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70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40</v>
      </c>
      <c r="K39" s="31">
        <f>(J39*G39)+(J40*G40)+(J41*G41)+(J42*G42)+(J43*G43)+(J44*G44)+(J45*G45)</f>
        <v>1196.8</v>
      </c>
      <c r="L39" s="17">
        <f>K39/100</f>
        <v>11.968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75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56.7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50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70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1428.5000000000002</v>
      </c>
      <c r="K47" s="14">
        <f>SUM(K10:K45)</f>
        <v>4634</v>
      </c>
      <c r="L47" s="15">
        <f>SUM(L10:L45)</f>
        <v>46.34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C-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910A8-E2D7-4E61-83E4-D0FDBE3BCDB2}">
  <dimension ref="A1:O61"/>
  <sheetViews>
    <sheetView zoomScale="115" zoomScaleNormal="115" workbookViewId="0">
      <selection activeCell="O9" sqref="O9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95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96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55</v>
      </c>
      <c r="K10" s="34">
        <f>(J10*G10)+(J11*G11)+(J12*G12)+(J13*G13)+(J14*G14)+(J15*G15)+(J16*G16)</f>
        <v>1106.1333333333332</v>
      </c>
      <c r="L10" s="17">
        <f>K10/100</f>
        <v>11.061333333333332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80.7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70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95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55</v>
      </c>
      <c r="K17" s="34">
        <f>(J17*G17)+(J18*G18)+(J19*G19)+(J20*G20)+(J21*G21)+(J22*G22)+(J23*G23)</f>
        <v>1106.1333333333332</v>
      </c>
      <c r="L17" s="17">
        <f>K17/100</f>
        <v>11.061333333333332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80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80.7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70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95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55</v>
      </c>
      <c r="K24" s="34">
        <f>(J24*G24)+(J25*G25)+(J26*G26)+(J27*G27)+(J28*G28)+(J29*G29)+(J30*G30)</f>
        <v>1106.1333333333332</v>
      </c>
      <c r="L24" s="36">
        <f>K24/100</f>
        <v>11.061333333333332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80.7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70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95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60</v>
      </c>
      <c r="K32" s="34">
        <f>(J32*G32)+(J33*G33)+(J34*G34)+(J35*G35)+(J36*G36)+(J37*G37)+(J38*G38)</f>
        <v>1697.8</v>
      </c>
      <c r="L32" s="17">
        <f>K32/100</f>
        <v>16.977999999999998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80.7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70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95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60</v>
      </c>
      <c r="K39" s="31">
        <f>(J39*G39)+(J40*G40)+(J41*G41)+(J42*G42)+(J43*G43)+(J44*G44)+(J45*G45)</f>
        <v>1697.8</v>
      </c>
      <c r="L39" s="17">
        <f>K39/100</f>
        <v>16.977999999999998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80.7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70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95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1913.5000000000002</v>
      </c>
      <c r="K47" s="14">
        <f>SUM(K10:K45)</f>
        <v>6714</v>
      </c>
      <c r="L47" s="15">
        <f>SUM(L10:L45)</f>
        <v>67.139999999999986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B+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23B6-A9C0-4B17-BFF4-4DE5182F16F3}">
  <dimension ref="A1:O61"/>
  <sheetViews>
    <sheetView topLeftCell="A16" zoomScale="115" zoomScaleNormal="115" workbookViewId="0">
      <selection activeCell="J44" activeCellId="4" sqref="J15 J22 J29 J37 J44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97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98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75</v>
      </c>
      <c r="K10" s="34">
        <f>(J10*G10)+(J11*G11)+(J12*G12)+(J13*G13)+(J14*G14)+(J15*G15)+(J16*G16)</f>
        <v>1307</v>
      </c>
      <c r="L10" s="17">
        <f>K10/100</f>
        <v>13.07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90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83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70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100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75</v>
      </c>
      <c r="K17" s="34">
        <f>(J17*G17)+(J18*G18)+(J19*G19)+(J20*G20)+(J21*G21)+(J22*G22)+(J23*G23)</f>
        <v>1307</v>
      </c>
      <c r="L17" s="17">
        <f>K17/100</f>
        <v>13.07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90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83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70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100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75</v>
      </c>
      <c r="K24" s="34">
        <f>(J24*G24)+(J25*G25)+(J26*G26)+(J27*G27)+(J28*G28)+(J29*G29)+(J30*G30)</f>
        <v>1306.9999999999998</v>
      </c>
      <c r="L24" s="36">
        <f>K24/100</f>
        <v>13.069999999999999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90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83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70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100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80</v>
      </c>
      <c r="K32" s="34">
        <f>(J32*G32)+(J33*G33)+(J34*G34)+(J35*G35)+(J36*G36)+(J37*G37)+(J38*G38)</f>
        <v>2082</v>
      </c>
      <c r="L32" s="17">
        <f>K32/100</f>
        <v>20.82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90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83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70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100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80</v>
      </c>
      <c r="K39" s="31">
        <f>(J39*G39)+(J40*G40)+(J41*G41)+(J42*G42)+(J43*G43)+(J44*G44)+(J45*G45)</f>
        <v>2082</v>
      </c>
      <c r="L39" s="17">
        <f>K39/100</f>
        <v>20.82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90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83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70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100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2100</v>
      </c>
      <c r="K47" s="14">
        <f>SUM(K10:K45)</f>
        <v>8085</v>
      </c>
      <c r="L47" s="15">
        <f>SUM(L10:L45)</f>
        <v>80.849999999999994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A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596B2-AE3D-4E4D-BF0D-DB1AE1E3DF4C}">
  <dimension ref="A1:O61"/>
  <sheetViews>
    <sheetView topLeftCell="A7" zoomScale="115" zoomScaleNormal="115" workbookViewId="0">
      <selection activeCell="J43" activeCellId="4" sqref="J14 J21 J28 J36 J43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99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100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85</v>
      </c>
      <c r="K10" s="34">
        <f>(J10*G10)+(J11*G11)+(J12*G12)+(J13*G13)+(J14*G14)+(J15*G15)+(J16*G16)</f>
        <v>1414.3333333333333</v>
      </c>
      <c r="L10" s="17">
        <f>K10/100</f>
        <v>14.143333333333333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90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89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70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100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85</v>
      </c>
      <c r="K17" s="34">
        <f>(J17*G17)+(J18*G18)+(J19*G19)+(J20*G20)+(J21*G21)+(J22*G22)+(J23*G23)</f>
        <v>1414.3333333333333</v>
      </c>
      <c r="L17" s="17">
        <f>K17/100</f>
        <v>14.143333333333333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90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89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70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100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85</v>
      </c>
      <c r="K24" s="34">
        <f>(J24*G24)+(J25*G25)+(J26*G26)+(J27*G27)+(J28*G28)+(J29*G29)+(J30*G30)</f>
        <v>1414.333333333333</v>
      </c>
      <c r="L24" s="36">
        <f>K24/100</f>
        <v>14.143333333333331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90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89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70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100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80</v>
      </c>
      <c r="K32" s="34">
        <f>(J32*G32)+(J33*G33)+(J34*G34)+(J35*G35)+(J36*G36)+(J37*G37)+(J38*G38)</f>
        <v>2106</v>
      </c>
      <c r="L32" s="17">
        <f>K32/100</f>
        <v>21.06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90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89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70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100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80</v>
      </c>
      <c r="K39" s="31">
        <f>(J39*G39)+(J40*G40)+(J41*G41)+(J42*G42)+(J43*G43)+(J44*G44)+(J45*G45)</f>
        <v>2106</v>
      </c>
      <c r="L39" s="17">
        <f>K39/100</f>
        <v>21.06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90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89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70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100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2160</v>
      </c>
      <c r="K47" s="14">
        <f>SUM(K10:K45)</f>
        <v>8455</v>
      </c>
      <c r="L47" s="15">
        <f>SUM(L10:L45)</f>
        <v>84.55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A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D80C8-CD55-49B1-A8F5-40B6C62C76F4}">
  <dimension ref="A1:O61"/>
  <sheetViews>
    <sheetView topLeftCell="A31" zoomScale="115" zoomScaleNormal="115" workbookViewId="0">
      <selection activeCell="O44" sqref="O44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101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102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50</v>
      </c>
      <c r="K10" s="34">
        <f>(J10*G10)+(J11*G11)+(J12*G12)+(J13*G13)+(J14*G14)+(J15*G15)+(J16*G16)</f>
        <v>947.4666666666667</v>
      </c>
      <c r="L10" s="17">
        <f>K10/100</f>
        <v>9.4746666666666677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40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75.2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60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90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50</v>
      </c>
      <c r="K17" s="34">
        <f>(J17*G17)+(J18*G18)+(J19*G19)+(J20*G20)+(J21*G21)+(J22*G22)+(J23*G23)</f>
        <v>947.4666666666667</v>
      </c>
      <c r="L17" s="17">
        <f>K17/100</f>
        <v>9.4746666666666677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40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75.2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60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90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50</v>
      </c>
      <c r="K24" s="34">
        <f>(J24*G24)+(J25*G25)+(J26*G26)+(J27*G27)+(J28*G28)+(J29*G29)+(J30*G30)</f>
        <v>947.46666666666647</v>
      </c>
      <c r="L24" s="36">
        <f>K24/100</f>
        <v>9.4746666666666641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40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75.2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60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90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50</v>
      </c>
      <c r="K32" s="34">
        <f>(J32*G32)+(J33*G33)+(J34*G34)+(J35*G35)+(J36*G36)+(J37*G37)+(J38*G38)</f>
        <v>1405.8</v>
      </c>
      <c r="L32" s="17">
        <f>K32/100</f>
        <v>14.058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40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75.2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60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90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50</v>
      </c>
      <c r="K39" s="31">
        <f>(J39*G39)+(J40*G40)+(J41*G41)+(J42*G42)+(J43*G43)+(J44*G44)+(J45*G45)</f>
        <v>1405.8</v>
      </c>
      <c r="L39" s="17">
        <f>K39/100</f>
        <v>14.058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40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75.2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60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90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1576</v>
      </c>
      <c r="K47" s="14">
        <f>SUM(K10:K45)</f>
        <v>5654</v>
      </c>
      <c r="L47" s="15">
        <f>SUM(L10:L45)</f>
        <v>56.54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C+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ABB4-7A5C-4AFC-92F7-3A0F25BC26B6}">
  <dimension ref="A1:O61"/>
  <sheetViews>
    <sheetView zoomScale="115" zoomScaleNormal="115" workbookViewId="0">
      <selection activeCell="O38" sqref="O38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103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25</v>
      </c>
      <c r="K10" s="34">
        <f>(J10*G10)+(J11*G11)+(J12*G12)+(J13*G13)+(J14*G14)+(J15*G15)+(J16*G16)</f>
        <v>598.33333333333326</v>
      </c>
      <c r="L10" s="17">
        <f>K10/100</f>
        <v>5.9833333333333325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40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57.5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35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45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25</v>
      </c>
      <c r="K17" s="34">
        <f>(J17*G17)+(J18*G18)+(J19*G19)+(J20*G20)+(J21*G21)+(J22*G22)+(J23*G23)</f>
        <v>598.33333333333326</v>
      </c>
      <c r="L17" s="17">
        <f>K17/100</f>
        <v>5.9833333333333325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40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57.5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35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45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25</v>
      </c>
      <c r="K24" s="34">
        <f>(J24*G24)+(J25*G25)+(J26*G26)+(J27*G27)+(J28*G28)+(J29*G29)+(J30*G30)</f>
        <v>598.33333333333326</v>
      </c>
      <c r="L24" s="36">
        <f>K24/100</f>
        <v>5.9833333333333325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40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57.5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35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45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10</v>
      </c>
      <c r="K32" s="34">
        <f>(J32*G32)+(J33*G33)+(J34*G34)+(J35*G35)+(J36*G36)+(J37*G37)+(J38*G38)</f>
        <v>565</v>
      </c>
      <c r="L32" s="17">
        <f>K32/100</f>
        <v>5.65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40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57.5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35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45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10</v>
      </c>
      <c r="K39" s="31">
        <f>(J39*G39)+(J40*G40)+(J41*G41)+(J42*G42)+(J43*G43)+(J44*G44)+(J45*G45)</f>
        <v>565</v>
      </c>
      <c r="L39" s="17">
        <f>K39/100</f>
        <v>5.65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40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57.5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35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45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982.5</v>
      </c>
      <c r="K47" s="14">
        <f>SUM(K10:K45)</f>
        <v>2925</v>
      </c>
      <c r="L47" s="15">
        <f>SUM(L10:L45)</f>
        <v>29.249999999999993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E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1F171-8508-42CE-BA18-76D5896A37BC}">
  <dimension ref="A1:O61"/>
  <sheetViews>
    <sheetView topLeftCell="A28" zoomScale="115" zoomScaleNormal="115" workbookViewId="0">
      <selection activeCell="J45" activeCellId="4" sqref="J16 J23 J30 J38 J45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105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106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45</v>
      </c>
      <c r="K10" s="34">
        <f>(J10*G10)+(J11*G11)+(J12*G12)+(J13*G13)+(J14*G14)+(J15*G15)+(J16*G16)</f>
        <v>970</v>
      </c>
      <c r="L10" s="17">
        <f>K10/100</f>
        <v>9.6999999999999993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72.5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50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95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45</v>
      </c>
      <c r="K17" s="34">
        <f>(J17*G17)+(J18*G18)+(J19*G19)+(J20*G20)+(J21*G21)+(J22*G22)+(J23*G23)</f>
        <v>970</v>
      </c>
      <c r="L17" s="17">
        <f>K17/100</f>
        <v>9.6999999999999993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80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72.5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50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95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45</v>
      </c>
      <c r="K24" s="34">
        <f>(J24*G24)+(J25*G25)+(J26*G26)+(J27*G27)+(J28*G28)+(J29*G29)+(J30*G30)</f>
        <v>969.99999999999989</v>
      </c>
      <c r="L24" s="36">
        <f>K24/100</f>
        <v>9.6999999999999993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72.5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50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95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50</v>
      </c>
      <c r="K32" s="34">
        <f>(J32*G32)+(J33*G33)+(J34*G34)+(J35*G35)+(J36*G36)+(J37*G37)+(J38*G38)</f>
        <v>1470</v>
      </c>
      <c r="L32" s="17">
        <f>K32/100</f>
        <v>14.7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72.5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50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95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50</v>
      </c>
      <c r="K39" s="31">
        <f>(J39*G39)+(J40*G40)+(J41*G41)+(J42*G42)+(J43*G43)+(J44*G44)+(J45*G45)</f>
        <v>1470</v>
      </c>
      <c r="L39" s="17">
        <f>K39/100</f>
        <v>14.7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72.5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50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95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1722.5</v>
      </c>
      <c r="K47" s="14">
        <f>SUM(K10:K45)</f>
        <v>5850</v>
      </c>
      <c r="L47" s="15">
        <f>SUM(L10:L45)</f>
        <v>58.5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B-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722B1-1D99-4383-ACD3-90AB60F20A67}">
  <dimension ref="A1:O61"/>
  <sheetViews>
    <sheetView topLeftCell="A34" zoomScale="115" zoomScaleNormal="115" workbookViewId="0">
      <selection activeCell="J44" activeCellId="4" sqref="J15 J22 J29 J37 J44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107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108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25</v>
      </c>
      <c r="K10" s="34">
        <f>(J10*G10)+(J11*G11)+(J12*G12)+(J13*G13)+(J14*G14)+(J15*G15)+(J16*G16)</f>
        <v>735.73333333333335</v>
      </c>
      <c r="L10" s="17">
        <f>K10/100</f>
        <v>7.3573333333333331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70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68.099999999999994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45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70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25</v>
      </c>
      <c r="K17" s="34">
        <f>(J17*G17)+(J18*G18)+(J19*G19)+(J20*G20)+(J21*G21)+(J22*G22)+(J23*G23)</f>
        <v>735.73333333333335</v>
      </c>
      <c r="L17" s="17">
        <f>K17/100</f>
        <v>7.3573333333333331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70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68.099999999999994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45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70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25</v>
      </c>
      <c r="K24" s="34">
        <f>(J24*G24)+(J25*G25)+(J26*G26)+(J27*G27)+(J28*G28)+(J29*G29)+(J30*G30)</f>
        <v>735.73333333333323</v>
      </c>
      <c r="L24" s="36">
        <f>K24/100</f>
        <v>7.3573333333333322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70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68.099999999999994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45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70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40</v>
      </c>
      <c r="K32" s="34">
        <f>(J32*G32)+(J33*G33)+(J34*G34)+(J35*G35)+(J36*G36)+(J37*G37)+(J38*G38)</f>
        <v>1227.4000000000001</v>
      </c>
      <c r="L32" s="17">
        <f>K32/100</f>
        <v>12.274000000000001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70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68.099999999999994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45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70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40</v>
      </c>
      <c r="K39" s="31">
        <f>(J39*G39)+(J40*G40)+(J41*G41)+(J42*G42)+(J43*G43)+(J44*G44)+(J45*G45)</f>
        <v>1227.4000000000001</v>
      </c>
      <c r="L39" s="17">
        <f>K39/100</f>
        <v>12.274000000000001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70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68.099999999999994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45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70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1420.5</v>
      </c>
      <c r="K47" s="14">
        <f>SUM(K10:K45)</f>
        <v>4662</v>
      </c>
      <c r="L47" s="15">
        <f>SUM(L10:L45)</f>
        <v>46.620000000000005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C-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DDCAD-1AB4-4DBB-BE35-87042AE5BC2F}">
  <dimension ref="A1:O61"/>
  <sheetViews>
    <sheetView topLeftCell="A34" zoomScale="115" zoomScaleNormal="115" workbookViewId="0">
      <selection activeCell="J45" activeCellId="4" sqref="J16 J23 J30 J38 J45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109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110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30</v>
      </c>
      <c r="K10" s="34">
        <f>(J10*G10)+(J11*G11)+(J12*G12)+(J13*G13)+(J14*G14)+(J15*G15)+(J16*G16)</f>
        <v>841.2</v>
      </c>
      <c r="L10" s="17">
        <f>K10/100</f>
        <v>8.4120000000000008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90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70.3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50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80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30</v>
      </c>
      <c r="K17" s="34">
        <f>(J17*G17)+(J18*G18)+(J19*G19)+(J20*G20)+(J21*G21)+(J22*G22)+(J23*G23)</f>
        <v>841.2</v>
      </c>
      <c r="L17" s="17">
        <f>K17/100</f>
        <v>8.4120000000000008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90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70.3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50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80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30</v>
      </c>
      <c r="K24" s="34">
        <f>(J24*G24)+(J25*G25)+(J26*G26)+(J27*G27)+(J28*G28)+(J29*G29)+(J30*G30)</f>
        <v>841.19999999999982</v>
      </c>
      <c r="L24" s="36">
        <f>K24/100</f>
        <v>8.411999999999999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90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70.3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50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80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55</v>
      </c>
      <c r="K32" s="34">
        <f>(J32*G32)+(J33*G33)+(J34*G34)+(J35*G35)+(J36*G36)+(J37*G37)+(J38*G38)</f>
        <v>1553.7</v>
      </c>
      <c r="L32" s="17">
        <f>K32/100</f>
        <v>15.537000000000001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90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70.3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50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80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55</v>
      </c>
      <c r="K39" s="31">
        <f>(J39*G39)+(J40*G40)+(J41*G41)+(J42*G42)+(J43*G43)+(J44*G44)+(J45*G45)</f>
        <v>1553.7</v>
      </c>
      <c r="L39" s="17">
        <f>K39/100</f>
        <v>15.537000000000001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90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70.3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50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80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1651.5</v>
      </c>
      <c r="K47" s="14">
        <f>SUM(K10:K45)</f>
        <v>5631</v>
      </c>
      <c r="L47" s="15">
        <f>SUM(L10:L45)</f>
        <v>56.31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C+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A1F6F-7149-4AC5-AC36-4D135A97B3E3}">
  <dimension ref="A1:O61"/>
  <sheetViews>
    <sheetView zoomScale="115" zoomScaleNormal="115" workbookViewId="0">
      <selection activeCell="J45" activeCellId="4" sqref="J16 J23 J30 J38 J45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111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112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35</v>
      </c>
      <c r="K10" s="34">
        <f>(J10*G10)+(J11*G11)+(J12*G12)+(J13*G13)+(J14*G14)+(J15*G15)+(J16*G16)</f>
        <v>781.86666666666656</v>
      </c>
      <c r="L10" s="17">
        <f>K10/100</f>
        <v>7.8186666666666653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40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68.8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50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85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35</v>
      </c>
      <c r="K17" s="34">
        <f>(J17*G17)+(J18*G18)+(J19*G19)+(J20*G20)+(J21*G21)+(J22*G22)+(J23*G23)</f>
        <v>781.86666666666656</v>
      </c>
      <c r="L17" s="17">
        <f>K17/100</f>
        <v>7.8186666666666653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40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68.8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50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85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35</v>
      </c>
      <c r="K24" s="34">
        <f>(J24*G24)+(J25*G25)+(J26*G26)+(J27*G27)+(J28*G28)+(J29*G29)+(J30*G30)</f>
        <v>781.86666666666656</v>
      </c>
      <c r="L24" s="36">
        <f>K24/100</f>
        <v>7.8186666666666653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40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68.8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50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85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40</v>
      </c>
      <c r="K32" s="34">
        <f>(J32*G32)+(J33*G33)+(J34*G34)+(J35*G35)+(J36*G36)+(J37*G37)+(J38*G38)</f>
        <v>1190.2</v>
      </c>
      <c r="L32" s="17">
        <f>K32/100</f>
        <v>11.902000000000001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40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68.8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50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85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40</v>
      </c>
      <c r="K39" s="31">
        <f>(J39*G39)+(J40*G40)+(J41*G41)+(J42*G42)+(J43*G43)+(J44*G44)+(J45*G45)</f>
        <v>1190.2</v>
      </c>
      <c r="L39" s="17">
        <f>K39/100</f>
        <v>11.902000000000001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40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68.8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50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85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1403.9999999999998</v>
      </c>
      <c r="K47" s="14">
        <f>SUM(K10:K45)</f>
        <v>4725.9999999999991</v>
      </c>
      <c r="L47" s="15">
        <f>SUM(L10:L45)</f>
        <v>47.26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C-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3FA46-08A2-4179-963E-03CA53F3E238}">
  <dimension ref="A1:O61"/>
  <sheetViews>
    <sheetView zoomScale="115" zoomScaleNormal="115" workbookViewId="0">
      <selection activeCell="J45" activeCellId="4" sqref="J16 J23 J30 J38 J45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55</v>
      </c>
      <c r="K10" s="34">
        <f>(J10*G10)+(J11*G11)+(J12*G12)+(J13*G13)+(J14*G14)+(J15*G15)+(J16*G16)</f>
        <v>1084.3333333333333</v>
      </c>
      <c r="L10" s="17">
        <f>K10/100</f>
        <v>10.843333333333332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90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76.5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50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90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55</v>
      </c>
      <c r="K17" s="34">
        <f>(J17*G17)+(J18*G18)+(J19*G19)+(J20*G20)+(J21*G21)+(J22*G22)+(J23*G23)</f>
        <v>1084.3333333333333</v>
      </c>
      <c r="L17" s="17">
        <f>K17/100</f>
        <v>10.843333333333332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90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76.5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50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90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55</v>
      </c>
      <c r="K24" s="34">
        <f>(J24*G24)+(J25*G25)+(J26*G26)+(J27*G27)+(J28*G28)+(J29*G29)+(J30*G30)</f>
        <v>1084.333333333333</v>
      </c>
      <c r="L24" s="36">
        <f>K24/100</f>
        <v>10.84333333333333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90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76.5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50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90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65</v>
      </c>
      <c r="K32" s="34">
        <f>(J32*G32)+(J33*G33)+(J34*G34)+(J35*G35)+(J36*G36)+(J37*G37)+(J38*G38)</f>
        <v>1763.5</v>
      </c>
      <c r="L32" s="17">
        <f>K32/100</f>
        <v>17.635000000000002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90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76.5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50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90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65</v>
      </c>
      <c r="K39" s="31">
        <f>(J39*G39)+(J40*G40)+(J41*G41)+(J42*G42)+(J43*G43)+(J44*G44)+(J45*G45)</f>
        <v>1763.5</v>
      </c>
      <c r="L39" s="17">
        <f>K39/100</f>
        <v>17.635000000000002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90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76.5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50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90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1827.5</v>
      </c>
      <c r="K47" s="14">
        <f>SUM(K10:K45)</f>
        <v>6780</v>
      </c>
      <c r="L47" s="15">
        <f>SUM(L10:L45)</f>
        <v>67.8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B+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14495-D25A-4610-9DF4-77F758EB2362}">
  <dimension ref="A1:O61"/>
  <sheetViews>
    <sheetView topLeftCell="A37" zoomScale="115" zoomScaleNormal="115" workbookViewId="0">
      <selection activeCell="J45" activeCellId="4" sqref="J16 J23 J30 J38 J45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115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116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40</v>
      </c>
      <c r="K10" s="34">
        <f>(J10*G10)+(J11*G11)+(J12*G12)+(J13*G13)+(J14*G14)+(J15*G15)+(J16*G16)</f>
        <v>952.93333333333328</v>
      </c>
      <c r="L10" s="17">
        <f>K10/100</f>
        <v>9.5293333333333337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90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77.400000000000006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50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80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40</v>
      </c>
      <c r="K17" s="34">
        <f>(J17*G17)+(J18*G18)+(J19*G19)+(J20*G20)+(J21*G21)+(J22*G22)+(J23*G23)</f>
        <v>952.93333333333328</v>
      </c>
      <c r="L17" s="17">
        <f>K17/100</f>
        <v>9.5293333333333337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90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77.400000000000006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50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80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40</v>
      </c>
      <c r="K24" s="34">
        <f>(J24*G24)+(J25*G25)+(J26*G26)+(J27*G27)+(J28*G28)+(J29*G29)+(J30*G30)</f>
        <v>952.93333333333328</v>
      </c>
      <c r="L24" s="36">
        <f>K24/100</f>
        <v>9.5293333333333337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90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77.400000000000006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50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80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45</v>
      </c>
      <c r="K32" s="34">
        <f>(J32*G32)+(J33*G33)+(J34*G34)+(J35*G35)+(J36*G36)+(J37*G37)+(J38*G38)</f>
        <v>1407.1</v>
      </c>
      <c r="L32" s="17">
        <f>K32/100</f>
        <v>14.071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90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77.400000000000006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50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80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45</v>
      </c>
      <c r="K39" s="31">
        <f>(J39*G39)+(J40*G40)+(J41*G41)+(J42*G42)+(J43*G43)+(J44*G44)+(J45*G45)</f>
        <v>1407.1</v>
      </c>
      <c r="L39" s="17">
        <f>K39/100</f>
        <v>14.071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90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77.400000000000006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50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80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1697</v>
      </c>
      <c r="K47" s="14">
        <f>SUM(K10:K45)</f>
        <v>5673</v>
      </c>
      <c r="L47" s="15">
        <f>SUM(L10:L45)</f>
        <v>56.73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C+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B735B-EDD0-4340-8C81-8732F3966858}">
  <dimension ref="A1:O61"/>
  <sheetViews>
    <sheetView topLeftCell="A37" zoomScale="115" zoomScaleNormal="115" workbookViewId="0">
      <selection activeCell="J12" activeCellId="4" sqref="J41 J34 J26 J19 J12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35</v>
      </c>
      <c r="K10" s="34">
        <f>(J10*G10)+(J11*G11)+(J12*G12)+(J13*G13)+(J14*G14)+(J15*G15)+(J16*G16)</f>
        <v>793.66666666666663</v>
      </c>
      <c r="L10" s="17">
        <f>K10/100</f>
        <v>7.9366666666666665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70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58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50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80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35</v>
      </c>
      <c r="K17" s="34">
        <f>(J17*G17)+(J18*G18)+(J19*G19)+(J20*G20)+(J21*G21)+(J22*G22)+(J23*G23)</f>
        <v>793.66666666666663</v>
      </c>
      <c r="L17" s="17">
        <f>K17/100</f>
        <v>7.9366666666666665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70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58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50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80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35</v>
      </c>
      <c r="K24" s="34">
        <f>(J24*G24)+(J25*G25)+(J26*G26)+(J27*G27)+(J28*G28)+(J29*G29)+(J30*G30)</f>
        <v>793.66666666666652</v>
      </c>
      <c r="L24" s="36">
        <f>K24/100</f>
        <v>7.9366666666666648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70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58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50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80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60</v>
      </c>
      <c r="K32" s="34">
        <f>(J32*G32)+(J33*G33)+(J34*G34)+(J35*G35)+(J36*G36)+(J37*G37)+(J38*G38)</f>
        <v>1552</v>
      </c>
      <c r="L32" s="17">
        <f>K32/100</f>
        <v>15.52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70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58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50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80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60</v>
      </c>
      <c r="K39" s="31">
        <f>(J39*G39)+(J40*G40)+(J41*G41)+(J42*G42)+(J43*G43)+(J44*G44)+(J45*G45)</f>
        <v>1552</v>
      </c>
      <c r="L39" s="17">
        <f>K39/100</f>
        <v>15.52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70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58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50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80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1515</v>
      </c>
      <c r="K47" s="14">
        <f>SUM(K10:K45)</f>
        <v>5485</v>
      </c>
      <c r="L47" s="15">
        <f>SUM(L10:L45)</f>
        <v>54.849999999999994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C+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F0BA8-6AE8-4B84-BCB9-389C134C7BC7}">
  <dimension ref="A1:O61"/>
  <sheetViews>
    <sheetView zoomScale="115" zoomScaleNormal="115" workbookViewId="0">
      <selection activeCell="J41" activeCellId="4" sqref="J12 J19 J26 J34 J41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5.44140625" customWidth="1"/>
    <col min="11" max="11" width="11.21875" customWidth="1"/>
    <col min="12" max="12" width="15.109375" customWidth="1"/>
    <col min="13" max="13" width="27.33203125" customWidth="1"/>
  </cols>
  <sheetData>
    <row r="1" spans="1:15" x14ac:dyDescent="0.3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119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120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0">
        <v>1.2</v>
      </c>
      <c r="B10" s="30" t="s">
        <v>40</v>
      </c>
      <c r="C10" s="30" t="s">
        <v>9</v>
      </c>
      <c r="D10" s="30" t="s">
        <v>12</v>
      </c>
      <c r="E10" s="30" t="s">
        <v>10</v>
      </c>
      <c r="F10" s="7" t="s">
        <v>20</v>
      </c>
      <c r="G10" s="39">
        <v>8.3333333333333321</v>
      </c>
      <c r="H10" s="40">
        <f>SUM(G10:G16)</f>
        <v>16.333333333333332</v>
      </c>
      <c r="I10" s="40">
        <f>0.7*H10</f>
        <v>11.433333333333332</v>
      </c>
      <c r="J10" s="9">
        <v>30</v>
      </c>
      <c r="K10" s="34">
        <f>(J10*G10)+(J11*G11)+(J12*G12)+(J13*G13)+(J14*G14)+(J15*G15)+(J16*G16)</f>
        <v>673.6</v>
      </c>
      <c r="L10" s="17">
        <f>K10/100</f>
        <v>6.7360000000000007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40"/>
      <c r="I11" s="40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36</v>
      </c>
      <c r="G12" s="10">
        <v>2</v>
      </c>
      <c r="H12" s="40"/>
      <c r="I12" s="40"/>
      <c r="J12" s="10">
        <v>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40"/>
      <c r="I13" s="40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4</v>
      </c>
      <c r="H14" s="40"/>
      <c r="I14" s="40"/>
      <c r="J14" s="10">
        <v>73.400000000000006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10">
        <v>1</v>
      </c>
      <c r="H15" s="40"/>
      <c r="I15" s="40"/>
      <c r="J15" s="10">
        <v>50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10">
        <v>1</v>
      </c>
      <c r="H16" s="40"/>
      <c r="I16" s="40"/>
      <c r="J16" s="9">
        <v>80</v>
      </c>
      <c r="K16" s="34"/>
      <c r="L16" s="17"/>
      <c r="M16" s="18"/>
    </row>
    <row r="17" spans="1:13" x14ac:dyDescent="0.3">
      <c r="A17" s="35" t="s">
        <v>41</v>
      </c>
      <c r="B17" s="30" t="s">
        <v>40</v>
      </c>
      <c r="C17" s="30" t="s">
        <v>23</v>
      </c>
      <c r="D17" s="30" t="s">
        <v>24</v>
      </c>
      <c r="E17" s="30" t="s">
        <v>10</v>
      </c>
      <c r="F17" s="7" t="s">
        <v>20</v>
      </c>
      <c r="G17" s="39">
        <v>8.3333333333333321</v>
      </c>
      <c r="H17" s="40">
        <f>SUM(G17:G23)</f>
        <v>16.333333333333332</v>
      </c>
      <c r="I17" s="40">
        <f>0.7*H17</f>
        <v>11.433333333333332</v>
      </c>
      <c r="J17" s="9">
        <v>30</v>
      </c>
      <c r="K17" s="34">
        <f>(J17*G17)+(J18*G18)+(J19*G19)+(J20*G20)+(J21*G21)+(J22*G22)+(J23*G23)</f>
        <v>673.6</v>
      </c>
      <c r="L17" s="17">
        <f>K17/100</f>
        <v>6.7360000000000007</v>
      </c>
      <c r="M17" s="18"/>
    </row>
    <row r="18" spans="1:13" x14ac:dyDescent="0.3">
      <c r="A18" s="38"/>
      <c r="B18" s="30"/>
      <c r="C18" s="30"/>
      <c r="D18" s="30"/>
      <c r="E18" s="30"/>
      <c r="F18" s="4" t="s">
        <v>13</v>
      </c>
      <c r="G18" s="9">
        <v>0</v>
      </c>
      <c r="H18" s="40"/>
      <c r="I18" s="40"/>
      <c r="J18" s="10">
        <v>0</v>
      </c>
      <c r="K18" s="34"/>
      <c r="L18" s="17"/>
      <c r="M18" s="18"/>
    </row>
    <row r="19" spans="1:13" x14ac:dyDescent="0.3">
      <c r="A19" s="38"/>
      <c r="B19" s="30"/>
      <c r="C19" s="30"/>
      <c r="D19" s="30"/>
      <c r="E19" s="30"/>
      <c r="F19" s="5" t="s">
        <v>36</v>
      </c>
      <c r="G19" s="10">
        <v>2</v>
      </c>
      <c r="H19" s="40"/>
      <c r="I19" s="40"/>
      <c r="J19" s="10">
        <v>0</v>
      </c>
      <c r="K19" s="34"/>
      <c r="L19" s="17"/>
      <c r="M19" s="18"/>
    </row>
    <row r="20" spans="1:13" x14ac:dyDescent="0.3">
      <c r="A20" s="38"/>
      <c r="B20" s="30"/>
      <c r="C20" s="30"/>
      <c r="D20" s="30"/>
      <c r="E20" s="30"/>
      <c r="F20" s="5" t="s">
        <v>19</v>
      </c>
      <c r="G20" s="10">
        <v>0</v>
      </c>
      <c r="H20" s="40"/>
      <c r="I20" s="40"/>
      <c r="J20" s="10">
        <v>0</v>
      </c>
      <c r="K20" s="34"/>
      <c r="L20" s="17"/>
      <c r="M20" s="18"/>
    </row>
    <row r="21" spans="1:13" x14ac:dyDescent="0.3">
      <c r="A21" s="38"/>
      <c r="B21" s="30"/>
      <c r="C21" s="30"/>
      <c r="D21" s="30"/>
      <c r="E21" s="30"/>
      <c r="F21" s="5" t="s">
        <v>14</v>
      </c>
      <c r="G21" s="10">
        <v>4</v>
      </c>
      <c r="H21" s="40"/>
      <c r="I21" s="40"/>
      <c r="J21" s="10">
        <v>73.400000000000006</v>
      </c>
      <c r="K21" s="34"/>
      <c r="L21" s="17"/>
      <c r="M21" s="18"/>
    </row>
    <row r="22" spans="1:13" x14ac:dyDescent="0.3">
      <c r="A22" s="38"/>
      <c r="B22" s="30"/>
      <c r="C22" s="30"/>
      <c r="D22" s="30"/>
      <c r="E22" s="30"/>
      <c r="F22" s="5" t="s">
        <v>15</v>
      </c>
      <c r="G22" s="10">
        <v>1</v>
      </c>
      <c r="H22" s="40"/>
      <c r="I22" s="40"/>
      <c r="J22" s="10">
        <v>50</v>
      </c>
      <c r="K22" s="34"/>
      <c r="L22" s="17"/>
      <c r="M22" s="18"/>
    </row>
    <row r="23" spans="1:13" x14ac:dyDescent="0.3">
      <c r="A23" s="38"/>
      <c r="B23" s="30"/>
      <c r="C23" s="30"/>
      <c r="D23" s="30"/>
      <c r="E23" s="30"/>
      <c r="F23" s="5" t="s">
        <v>16</v>
      </c>
      <c r="G23" s="10">
        <v>1</v>
      </c>
      <c r="H23" s="40"/>
      <c r="I23" s="40"/>
      <c r="J23" s="9">
        <v>80</v>
      </c>
      <c r="K23" s="34"/>
      <c r="L23" s="17"/>
      <c r="M23" s="18"/>
    </row>
    <row r="24" spans="1:13" ht="14.55" customHeight="1" x14ac:dyDescent="0.3">
      <c r="A24" s="35" t="s">
        <v>42</v>
      </c>
      <c r="B24" s="30" t="s">
        <v>40</v>
      </c>
      <c r="C24" s="30" t="s">
        <v>27</v>
      </c>
      <c r="D24" s="30" t="s">
        <v>26</v>
      </c>
      <c r="E24" s="30" t="s">
        <v>10</v>
      </c>
      <c r="F24" s="7" t="s">
        <v>20</v>
      </c>
      <c r="G24" s="39">
        <v>8.3333333333333304</v>
      </c>
      <c r="H24" s="41">
        <f>SUM(G24:G30)</f>
        <v>16.333333333333329</v>
      </c>
      <c r="I24" s="40">
        <f>0.7*H24</f>
        <v>11.43333333333333</v>
      </c>
      <c r="J24" s="9">
        <v>30</v>
      </c>
      <c r="K24" s="34">
        <f>(J24*G24)+(J25*G25)+(J26*G26)+(J27*G27)+(J28*G28)+(J29*G29)+(J30*G30)</f>
        <v>673.59999999999991</v>
      </c>
      <c r="L24" s="36">
        <f>K24/100</f>
        <v>6.7359999999999989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41"/>
      <c r="I25" s="40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36</v>
      </c>
      <c r="G26" s="10">
        <v>2</v>
      </c>
      <c r="H26" s="41"/>
      <c r="I26" s="40"/>
      <c r="J26" s="10">
        <v>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41"/>
      <c r="I27" s="40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4</v>
      </c>
      <c r="H28" s="41"/>
      <c r="I28" s="40"/>
      <c r="J28" s="10">
        <v>73.400000000000006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10">
        <v>1</v>
      </c>
      <c r="H29" s="41"/>
      <c r="I29" s="40"/>
      <c r="J29" s="10">
        <v>50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10">
        <v>1</v>
      </c>
      <c r="H30" s="41"/>
      <c r="I30" s="40"/>
      <c r="J30" s="9">
        <v>80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43</v>
      </c>
      <c r="B32" s="30" t="s">
        <v>40</v>
      </c>
      <c r="C32" s="30" t="s">
        <v>29</v>
      </c>
      <c r="D32" s="30" t="s">
        <v>30</v>
      </c>
      <c r="E32" s="30" t="s">
        <v>10</v>
      </c>
      <c r="F32" s="7" t="s">
        <v>21</v>
      </c>
      <c r="G32" s="11">
        <v>17.5</v>
      </c>
      <c r="H32" s="33">
        <f>SUM(G32:G38)</f>
        <v>25.5</v>
      </c>
      <c r="I32" s="33">
        <f>0.7*H32</f>
        <v>17.849999999999998</v>
      </c>
      <c r="J32" s="9">
        <v>65</v>
      </c>
      <c r="K32" s="34">
        <f>(J32*G32)+(J33*G33)+(J34*G34)+(J35*G35)+(J36*G36)+(J37*G37)+(J38*G38)</f>
        <v>1561.1</v>
      </c>
      <c r="L32" s="17">
        <f>K32/100</f>
        <v>15.610999999999999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36</v>
      </c>
      <c r="G34" s="10">
        <v>2</v>
      </c>
      <c r="H34" s="33"/>
      <c r="I34" s="33"/>
      <c r="J34" s="10">
        <v>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4</v>
      </c>
      <c r="H36" s="33"/>
      <c r="I36" s="33"/>
      <c r="J36" s="10">
        <v>73.400000000000006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10">
        <v>1</v>
      </c>
      <c r="H37" s="33"/>
      <c r="I37" s="33"/>
      <c r="J37" s="10">
        <v>50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10">
        <v>1</v>
      </c>
      <c r="H38" s="33"/>
      <c r="I38" s="33"/>
      <c r="J38" s="9">
        <v>80</v>
      </c>
      <c r="K38" s="34"/>
      <c r="L38" s="17"/>
      <c r="M38" s="18"/>
    </row>
    <row r="39" spans="1:13" x14ac:dyDescent="0.3">
      <c r="A39" s="28" t="s">
        <v>44</v>
      </c>
      <c r="B39" s="30" t="s">
        <v>40</v>
      </c>
      <c r="C39" s="30" t="s">
        <v>45</v>
      </c>
      <c r="D39" s="30" t="s">
        <v>35</v>
      </c>
      <c r="E39" s="30" t="s">
        <v>25</v>
      </c>
      <c r="F39" s="7" t="s">
        <v>21</v>
      </c>
      <c r="G39" s="11">
        <v>17.5</v>
      </c>
      <c r="H39" s="30">
        <f>SUM(G39:G45)</f>
        <v>25.5</v>
      </c>
      <c r="I39" s="30">
        <f>0.7*H39</f>
        <v>17.849999999999998</v>
      </c>
      <c r="J39" s="9">
        <v>65</v>
      </c>
      <c r="K39" s="31">
        <f>(J39*G39)+(J40*G40)+(J41*G41)+(J42*G42)+(J43*G43)+(J44*G44)+(J45*G45)</f>
        <v>1561.1</v>
      </c>
      <c r="L39" s="17">
        <f>K39/100</f>
        <v>15.610999999999999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36</v>
      </c>
      <c r="G41" s="10">
        <v>2</v>
      </c>
      <c r="H41" s="30"/>
      <c r="I41" s="30"/>
      <c r="J41" s="10">
        <v>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4</v>
      </c>
      <c r="H43" s="30"/>
      <c r="I43" s="30"/>
      <c r="J43" s="10">
        <v>73.400000000000006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10">
        <v>1</v>
      </c>
      <c r="H44" s="30"/>
      <c r="I44" s="30"/>
      <c r="J44" s="10">
        <v>50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10">
        <v>1</v>
      </c>
      <c r="H45" s="30"/>
      <c r="I45" s="30"/>
      <c r="J45" s="9">
        <v>80</v>
      </c>
      <c r="K45" s="31"/>
      <c r="L45" s="17"/>
      <c r="M45" s="18"/>
    </row>
    <row r="46" spans="1:13" x14ac:dyDescent="0.3">
      <c r="A46" s="6">
        <v>16</v>
      </c>
      <c r="B46" s="19" t="s">
        <v>21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76.5" customHeight="1" x14ac:dyDescent="0.3">
      <c r="A47" s="22" t="s">
        <v>22</v>
      </c>
      <c r="B47" s="23"/>
      <c r="C47" s="23"/>
      <c r="D47" s="23"/>
      <c r="E47" s="23"/>
      <c r="F47" s="23"/>
      <c r="G47" s="24"/>
      <c r="H47" s="13">
        <f>SUM(H10:H45)</f>
        <v>100</v>
      </c>
      <c r="I47" s="13">
        <f>SUM(I10:I45)</f>
        <v>69.999999999999986</v>
      </c>
      <c r="J47" s="13">
        <f>SUM(J10:J45)</f>
        <v>1237</v>
      </c>
      <c r="K47" s="14">
        <f>SUM(K10:K45)</f>
        <v>5143</v>
      </c>
      <c r="L47" s="15">
        <f>SUM(L10:L45)</f>
        <v>51.429999999999993</v>
      </c>
      <c r="M47" s="7"/>
    </row>
    <row r="48" spans="1:13" ht="16.8" x14ac:dyDescent="0.3">
      <c r="A48" s="25" t="s">
        <v>33</v>
      </c>
      <c r="B48" s="26"/>
      <c r="C48" s="26"/>
      <c r="D48" s="26"/>
      <c r="E48" s="26"/>
      <c r="F48" s="26"/>
      <c r="G48" s="26"/>
      <c r="H48" s="26"/>
      <c r="I48" s="26"/>
      <c r="J48" s="26"/>
      <c r="K48" s="27"/>
      <c r="L48" s="52" t="str">
        <f>IF(L47&gt;=76,"A",IF(L47&gt;=71.5,"A-",IF(L47&gt;=67,"B+",IF(L47&gt;=62.5,"B",IF(L47&gt;=58,"B-",IF(L47&gt;=53.5,"C+",IF(L47&gt;=49,"C",IF(L47&gt;=44.5,"C-",IF(L47&gt;=40,"D","E")))))))))</f>
        <v>C</v>
      </c>
      <c r="M48" s="16"/>
    </row>
    <row r="50" spans="10:14" x14ac:dyDescent="0.3">
      <c r="J50" t="s">
        <v>31</v>
      </c>
    </row>
    <row r="51" spans="10:14" x14ac:dyDescent="0.3">
      <c r="J51" s="42" t="s">
        <v>47</v>
      </c>
      <c r="K51" s="42" t="s">
        <v>48</v>
      </c>
      <c r="L51" s="45" t="s">
        <v>49</v>
      </c>
      <c r="M51" s="46"/>
      <c r="N51" s="47"/>
    </row>
    <row r="52" spans="10:14" ht="16.2" x14ac:dyDescent="0.3">
      <c r="J52" s="43" t="s">
        <v>50</v>
      </c>
      <c r="K52" s="43" t="s">
        <v>51</v>
      </c>
      <c r="L52" s="43" t="s">
        <v>52</v>
      </c>
      <c r="M52" s="48"/>
      <c r="N52" s="49"/>
    </row>
    <row r="53" spans="10:14" ht="16.2" x14ac:dyDescent="0.3">
      <c r="J53" s="43" t="s">
        <v>53</v>
      </c>
      <c r="K53" s="43" t="s">
        <v>54</v>
      </c>
      <c r="L53" s="43" t="s">
        <v>55</v>
      </c>
      <c r="M53" s="48"/>
      <c r="N53" s="49"/>
    </row>
    <row r="54" spans="10:14" ht="16.2" x14ac:dyDescent="0.3">
      <c r="J54" s="43" t="s">
        <v>56</v>
      </c>
      <c r="K54" s="43" t="s">
        <v>57</v>
      </c>
      <c r="L54" s="43" t="s">
        <v>58</v>
      </c>
      <c r="M54" s="48"/>
      <c r="N54" s="49"/>
    </row>
    <row r="55" spans="10:14" ht="16.2" x14ac:dyDescent="0.3">
      <c r="J55" s="43" t="s">
        <v>59</v>
      </c>
      <c r="K55" s="43" t="s">
        <v>60</v>
      </c>
      <c r="L55" s="43" t="s">
        <v>61</v>
      </c>
      <c r="M55" s="48"/>
      <c r="N55" s="49"/>
    </row>
    <row r="56" spans="10:14" ht="16.2" x14ac:dyDescent="0.3">
      <c r="J56" s="43" t="s">
        <v>62</v>
      </c>
      <c r="K56" s="43" t="s">
        <v>63</v>
      </c>
      <c r="L56" s="43" t="s">
        <v>64</v>
      </c>
      <c r="M56" s="48"/>
      <c r="N56" s="49"/>
    </row>
    <row r="57" spans="10:14" ht="16.2" x14ac:dyDescent="0.3">
      <c r="J57" s="43" t="s">
        <v>65</v>
      </c>
      <c r="K57" s="43" t="s">
        <v>66</v>
      </c>
      <c r="L57" s="44">
        <v>2.2999999999999998</v>
      </c>
      <c r="M57" s="50"/>
      <c r="N57" s="51"/>
    </row>
    <row r="58" spans="10:14" ht="16.2" x14ac:dyDescent="0.3">
      <c r="J58" s="43" t="s">
        <v>67</v>
      </c>
      <c r="K58" s="43" t="s">
        <v>68</v>
      </c>
      <c r="L58" s="43" t="s">
        <v>69</v>
      </c>
      <c r="M58" s="48"/>
      <c r="N58" s="49"/>
    </row>
    <row r="59" spans="10:14" ht="16.2" x14ac:dyDescent="0.3">
      <c r="J59" s="43" t="s">
        <v>70</v>
      </c>
      <c r="K59" s="43" t="s">
        <v>71</v>
      </c>
      <c r="L59" s="43" t="s">
        <v>72</v>
      </c>
      <c r="M59" s="48"/>
      <c r="N59" s="49"/>
    </row>
    <row r="60" spans="10:14" ht="16.2" x14ac:dyDescent="0.3">
      <c r="J60" s="43" t="s">
        <v>73</v>
      </c>
      <c r="K60" s="43" t="s">
        <v>74</v>
      </c>
      <c r="L60" s="43" t="s">
        <v>75</v>
      </c>
      <c r="M60" s="48"/>
      <c r="N60" s="49"/>
    </row>
    <row r="61" spans="10:14" ht="16.2" x14ac:dyDescent="0.3">
      <c r="J61" s="43" t="s">
        <v>76</v>
      </c>
      <c r="K61" s="43" t="s">
        <v>77</v>
      </c>
      <c r="L61" s="43" t="s">
        <v>78</v>
      </c>
      <c r="M61" s="48"/>
      <c r="N61" s="49"/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054119039</vt:lpstr>
      <vt:lpstr>054122001</vt:lpstr>
      <vt:lpstr>054122003</vt:lpstr>
      <vt:lpstr>054122005</vt:lpstr>
      <vt:lpstr>054122006</vt:lpstr>
      <vt:lpstr>054122007</vt:lpstr>
      <vt:lpstr>054122008</vt:lpstr>
      <vt:lpstr>054122009</vt:lpstr>
      <vt:lpstr>054122010</vt:lpstr>
      <vt:lpstr>054122011</vt:lpstr>
      <vt:lpstr>054122013</vt:lpstr>
      <vt:lpstr>054122014</vt:lpstr>
      <vt:lpstr>054122015</vt:lpstr>
      <vt:lpstr>054122016</vt:lpstr>
      <vt:lpstr>054122020</vt:lpstr>
      <vt:lpstr>054122026</vt:lpstr>
      <vt:lpstr>054122027</vt:lpstr>
      <vt:lpstr>054122028</vt:lpstr>
      <vt:lpstr>054122032</vt:lpstr>
      <vt:lpstr>054122034</vt:lpstr>
      <vt:lpstr>054122035</vt:lpstr>
      <vt:lpstr>054122036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Bloko Budi Rijadi</cp:lastModifiedBy>
  <dcterms:created xsi:type="dcterms:W3CDTF">2023-03-19T12:42:28Z</dcterms:created>
  <dcterms:modified xsi:type="dcterms:W3CDTF">2024-02-08T11:28:00Z</dcterms:modified>
</cp:coreProperties>
</file>